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<sst xmlns="http://schemas.openxmlformats.org/spreadsheetml/2006/main" count="1079" uniqueCount="590">
  <si>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</si>
  <si>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</si>
  <si>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</si>
  <si>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</si>
  <si>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</si>
  <si>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</si>
  <si>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</si>
  <si>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</si>
  <si>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</si>
  <si>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</si>
  <si>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</si>
  <si>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</si>
  <si>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</si>
  <si>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</si>
  <si>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</si>
  <si>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</si>
  <si>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</si>
  <si>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</si>
  <si>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</si>
  <si>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</si>
  <si>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</si>
  <si>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</si>
  <si>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</si>
  <si>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</si>
  <si>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</si>
  <si>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</si>
  <si>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</si>
  <si>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</si>
  <si>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</si>
  <si>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</si>
  <si>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</si>
  <si>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</si>
  <si>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</si>
  <si>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</si>
  <si>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</si>
  <si>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</si>
  <si>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</si>
  <si>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</si>
  <si>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</si>
  <si>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</si>
  <si>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</si>
  <si>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</si>
  <si>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</si>
  <si>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</si>
  <si>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</si>
  <si>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</si>
  <si>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</si>
  <si>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</si>
  <si>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</si>
  <si>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</si>
  <si>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</si>
  <si>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</si>
  <si>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</si>
  <si>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</si>
  <si>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</si>
  <si>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</si>
  <si>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</si>
  <si>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</si>
  <si>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</si>
  <si>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</si>
  <si>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</si>
  <si>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</si>
  <si>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</si>
  <si>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</si>
  <si>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</si>
  <si>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</si>
  <si>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</si>
  <si>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</si>
  <si>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</si>
  <si>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</si>
  <si>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</si>
  <si>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</si>
  <si>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</si>
  <si>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</si>
  <si>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</si>
  <si>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</si>
  <si>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</si>
  <si>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</si>
  <si>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</si>
  <si>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</si>
  <si>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</si>
  <si>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</si>
  <si>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</si>
  <si>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</si>
  <si>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</si>
  <si>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</si>
  <si>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</si>
  <si>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</si>
  <si>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</si>
  <si>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</si>
  <si>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</si>
  <si>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</si>
  <si>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</si>
  <si>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</si>
  <si>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</si>
  <si>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</si>
  <si>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</si>
  <si>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</si>
  <si>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</si>
  <si>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</si>
  <si>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</si>
  <si>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</si>
  <si>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</si>
  <si>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</si>
  <si>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</si>
  <si>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</si>
  <si>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</si>
  <si>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</si>
  <si>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</si>
  <si>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</si>
  <si>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</si>
  <si>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</si>
  <si>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</si>
  <si>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</si>
  <si>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</si>
  <si>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</si>
  <si>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</si>
  <si>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</si>
  <si>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</si>
  <si>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</si>
  <si>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</si>
  <si>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</si>
  <si>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</si>
  <si>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</si>
  <si>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</si>
  <si>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</si>
  <si>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</si>
  <si>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</si>
  <si>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</si>
  <si>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</si>
  <si>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</si>
  <si>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</si>
  <si>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</si>
  <si>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</si>
  <si>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</si>
  <si>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</si>
  <si>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</si>
  <si>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</si>
  <si>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</si>
  <si>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</si>
  <si>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</si>
  <si>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</si>
  <si>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</si>
  <si>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</si>
  <si>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</si>
  <si>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</si>
  <si>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</si>
  <si>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</si>
  <si>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</si>
  <si>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</si>
  <si>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</si>
  <si>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</si>
  <si>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</si>
  <si>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</si>
  <si>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</si>
  <si>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</si>
  <si>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</si>
  <si>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</si>
  <si>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</si>
  <si>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</si>
  <si>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</si>
  <si>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</si>
  <si>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</si>
  <si>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</si>
  <si>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</si>
  <si>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</si>
  <si>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</si>
  <si>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</si>
  <si>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</si>
  <si>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</si>
  <si>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</si>
  <si>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</si>
  <si>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</si>
  <si>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</si>
  <si>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</si>
  <si>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</si>
  <si>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</si>
  <si>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</si>
  <si>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</si>
  <si>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</si>
  <si>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</si>
  <si>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</si>
  <si>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</si>
  <si>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</si>
  <si>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</si>
  <si>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</si>
  <si>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</si>
  <si>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</si>
  <si>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</si>
  <si>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</si>
  <si>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</si>
  <si>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</si>
  <si>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</si>
  <si>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</si>
  <si>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</si>
  <si>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</si>
  <si>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</si>
  <si>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</si>
  <si>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</si>
  <si>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</si>
  <si>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</si>
  <si>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</si>
  <si>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</si>
  <si>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</si>
  <si>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</si>
  <si>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</si>
  <si>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</si>
  <si>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</si>
  <si>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</si>
  <si>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</si>
  <si>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</si>
  <si>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</si>
  <si>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</si>
  <si>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</si>
  <si>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</si>
  <si>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</si>
  <si>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</si>
  <si>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</si>
  <si>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</si>
  <si>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</si>
  <si>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</si>
  <si>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</si>
  <si>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</si>
  <si>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</si>
  <si>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</si>
  <si>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</si>
  <si>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</si>
  <si>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</si>
  <si>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</si>
  <si>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</si>
  <si>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</si>
  <si>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</si>
  <si>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</si>
  <si>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</si>
  <si>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</si>
  <si>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</si>
  <si>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</si>
  <si>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</si>
  <si>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</si>
  <si>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</si>
  <si>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</si>
  <si>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</si>
  <si>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</si>
  <si>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</si>
  <si>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</si>
  <si>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</si>
  <si>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</si>
  <si>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</si>
  <si>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</si>
  <si>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</si>
  <si>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</si>
  <si>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</si>
  <si>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</si>
  <si>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</si>
  <si>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</si>
  <si>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</si>
  <si>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</si>
  <si>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</si>
  <si>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</si>
  <si>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</si>
  <si>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</si>
  <si>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</si>
  <si>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</si>
  <si>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</si>
  <si>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</si>
  <si>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</si>
  <si>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</si>
  <si>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</si>
  <si>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</si>
  <si>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</si>
  <si>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</si>
  <si>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</si>
  <si>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</si>
  <si>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</si>
  <si>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</si>
  <si>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</si>
  <si>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</si>
  <si>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</si>
  <si>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</si>
  <si>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</si>
  <si>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</si>
  <si>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</si>
  <si>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</si>
  <si>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</si>
  <si>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</si>
  <si>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</si>
  <si>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</si>
  <si>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</si>
  <si>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</si>
  <si>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</si>
  <si>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</si>
  <si>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</si>
  <si>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</si>
  <si>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</si>
  <si>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</si>
  <si>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</si>
  <si>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</si>
  <si>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</si>
  <si>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</si>
  <si>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</si>
  <si>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</si>
  <si>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</si>
  <si>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</si>
  <si>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</si>
  <si>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</si>
  <si>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</si>
  <si>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</si>
  <si>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</si>
  <si>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</si>
  <si>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</si>
  <si>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</si>
  <si>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</si>
  <si>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</si>
  <si>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</si>
  <si>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</si>
  <si>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</si>
  <si>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</si>
  <si>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</si>
  <si>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</si>
  <si>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</si>
  <si>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</si>
  <si>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</si>
  <si>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</si>
  <si>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</si>
  <si>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</si>
  <si>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</si>
  <si>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</si>
  <si>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</si>
  <si>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</si>
  <si>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</si>
  <si>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</si>
  <si>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</si>
  <si>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</si>
  <si>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</si>
  <si>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</si>
  <si>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</si>
  <si>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</si>
  <si>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</si>
  <si>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</si>
  <si>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</si>
  <si>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</si>
  <si>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</si>
  <si>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</si>
  <si>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</si>
  <si>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</si>
  <si>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</si>
  <si>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</si>
  <si>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</si>
  <si>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</si>
  <si>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</si>
  <si>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</si>
  <si>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</si>
  <si>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</si>
  <si>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</si>
  <si>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</si>
  <si>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</si>
  <si>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</si>
  <si>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</si>
  <si>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</si>
  <si>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</si>
  <si>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</si>
  <si>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</si>
  <si>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</si>
  <si>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</si>
  <si>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</si>
  <si>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</si>
  <si>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</si>
  <si>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</si>
  <si>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</si>
  <si>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</si>
  <si>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</si>
  <si>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</si>
  <si>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</si>
  <si>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</si>
  <si>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</si>
  <si>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</si>
  <si>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</si>
  <si>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</si>
  <si>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</si>
  <si>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</si>
  <si>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</si>
  <si>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</si>
  <si>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</si>
  <si>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</si>
  <si>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</si>
  <si>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</si>
  <si>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</si>
  <si>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</si>
  <si>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</si>
  <si>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</si>
  <si>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</si>
  <si>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</si>
  <si>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</si>
  <si>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</si>
  <si>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</si>
  <si>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</si>
  <si>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</si>
  <si>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</si>
  <si>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</si>
  <si>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</si>
  <si>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</si>
  <si>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</si>
  <si>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</si>
  <si>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</si>
  <si>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</si>
  <si>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</si>
  <si>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</si>
  <si>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</si>
  <si>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</si>
  <si>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</si>
  <si>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</si>
  <si>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</si>
  <si>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</si>
  <si>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</si>
  <si>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</si>
  <si>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</si>
  <si>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</si>
  <si>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</si>
  <si>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</si>
  <si>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</si>
  <si>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</si>
  <si>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</si>
  <si>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</si>
  <si>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</si>
  <si>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</si>
  <si>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</si>
  <si>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</si>
  <si>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</si>
  <si>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</si>
  <si>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</si>
  <si>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</si>
  <si>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</si>
  <si>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</si>
  <si>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</si>
  <si>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</si>
  <si>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</si>
  <si>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</si>
  <si>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</si>
  <si>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</si>
  <si>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</si>
  <si>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</si>
  <si>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</si>
  <si>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</si>
  <si>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</si>
  <si>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</si>
  <si>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</si>
  <si>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</si>
  <si>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</si>
  <si>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</si>
  <si>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</si>
  <si>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</si>
  <si>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</si>
  <si>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</si>
  <si>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</si>
  <si>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</si>
  <si>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</si>
  <si>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</si>
  <si>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</si>
  <si>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</si>
  <si>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</si>
  <si>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</si>
  <si>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</si>
  <si>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</si>
  <si>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</si>
  <si>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</si>
  <si>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</si>
  <si>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</si>
  <si>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</si>
  <si>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</si>
  <si>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</si>
  <si>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</si>
  <si>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</si>
  <si>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</si>
  <si>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</si>
  <si>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</si>
  <si>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</si>
  <si>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</si>
  <si>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</si>
  <si>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</si>
  <si>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</si>
  <si>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</si>
  <si>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</si>
  <si>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</si>
  <si>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</si>
  <si>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</si>
  <si>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</si>
  <si>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</si>
  <si>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</si>
  <si>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</si>
  <si>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</si>
  <si>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</si>
  <si>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</si>
  <si>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</si>
  <si>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</si>
  <si>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</si>
  <si>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</si>
  <si>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</si>
  <si>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</si>
  <si>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</si>
  <si>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</si>
  <si>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</si>
  <si>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</si>
  <si>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</si>
  <si>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</si>
  <si>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</si>
  <si>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</si>
  <si>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</si>
  <si>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</si>
  <si>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</si>
  <si>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</si>
  <si>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</si>
  <si>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</si>
  <si>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</si>
  <si>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</si>
  <si>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</si>
  <si>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</si>
  <si>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</si>
  <si>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</si>
  <si>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</si>
  <si>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</si>
  <si>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</si>
  <si>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</si>
  <si>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</si>
  <si>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</si>
  <si>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</si>
  <si>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</si>
  <si>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</si>
  <si>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</si>
  <si>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</si>
  <si>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</si>
  <si>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</si>
  <si>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</si>
  <si>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</si>
  <si>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</si>
  <si>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</si>
  <si>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</si>
  <si>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</si>
  <si>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</si>
  <si>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</si>
  <si>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</si>
  <si>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</si>
  <si>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</si>
  <si>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</si>
  <si>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</si>
  <si>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</si>
  <si>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</si>
  <si>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</si>
  <si>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</si>
  <si>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</si>
  <si>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</si>
  <si>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</si>
  <si>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</si>
  <si>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</si>
  <si>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</si>
  <si>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</si>
  <si>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</si>
  <si>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</si>
  <si>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</si>
  <si>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</si>
  <si>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</si>
  <si>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</si>
  <si>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</si>
  <si>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</si>
  <si>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</si>
  <si>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</si>
  <si>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</si>
  <si>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</si>
  <si>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</si>
  <si>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</si>
  <si>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</si>
  <si>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</si>
  <si>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</si>
  <si>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</si>
  <si>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</si>
  <si>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</si>
  <si>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</si>
  <si>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</si>
  <si>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</si>
  <si>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</si>
  <si>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</si>
  <si>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</si>
  <si>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</si>
  <si>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</si>
  <si>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</si>
  <si>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</si>
  <si>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</si>
  <si>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</si>
  <si>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1.1.4.104.32</t>
  </si>
  <si>
    <t>Год раскрытия информации: 2021</t>
  </si>
  <si>
    <t>Строительство РП(ТП)№1-2х1250 кВА Марьина гора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</si>
</sst>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5312"/>
        <c:axId val="264402960"/>
      </c:lineChart>
      <c:catAx>
        <c:axId val="26440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2960"/>
        <c:crosses val="autoZero"/>
        <c:auto val="1"/>
        <c:lblAlgn val="ctr"/>
        <c:lblOffset val="100"/>
        <c:noMultiLvlLbl val="0"/>
      </c:catAx>
      <c:valAx>
        <c:axId val="26440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5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4413152"/>
        <c:axId val="264410408"/>
      </c:lineChart>
      <c:catAx>
        <c:axId val="26441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0408"/>
        <c:crosses val="autoZero"/>
        <c:auto val="1"/>
        <c:lblAlgn val="ctr"/>
        <c:lblOffset val="100"/>
        <c:noMultiLvlLbl val="0"/>
      </c:catAx>
      <c:valAx>
        <c:axId val="26441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64404528"/>
        <c:axId val="264401000"/>
      </c:lineChart>
      <c:catAx>
        <c:axId val="26440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1000"/>
        <c:crosses val="autoZero"/>
        <c:auto val="1"/>
        <c:lblAlgn val="ctr"/>
        <c:lblOffset val="100"/>
        <c:noMultiLvlLbl val="0"/>
      </c:catAx>
      <c:valAx>
        <c:axId val="26440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2176"/>
        <c:axId val="264405704"/>
      </c:lineChart>
      <c:catAx>
        <c:axId val="26440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5704"/>
        <c:crosses val="autoZero"/>
        <c:auto val="1"/>
        <c:lblAlgn val="ctr"/>
        <c:lblOffset val="100"/>
        <c:noMultiLvlLbl val="0"/>
      </c:catAx>
      <c:valAx>
        <c:axId val="26440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8840"/>
        <c:axId val="264403744"/>
      </c:lineChart>
      <c:catAx>
        <c:axId val="26440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3744"/>
        <c:crosses val="autoZero"/>
        <c:auto val="1"/>
        <c:lblAlgn val="ctr"/>
        <c:lblOffset val="100"/>
        <c:noMultiLvlLbl val="0"/>
      </c:catAx>
      <c:valAx>
        <c:axId val="26440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1976"/>
        <c:axId val="264404920"/>
      </c:lineChart>
      <c:catAx>
        <c:axId val="26441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4920"/>
        <c:crosses val="autoZero"/>
        <c:auto val="1"/>
        <c:lblAlgn val="ctr"/>
        <c:lblOffset val="100"/>
        <c:noMultiLvlLbl val="0"/>
      </c:catAx>
      <c:valAx>
        <c:axId val="26440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6880"/>
        <c:axId val="264410016"/>
      </c:lineChart>
      <c:catAx>
        <c:axId val="26440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0016"/>
        <c:crosses val="autoZero"/>
        <c:auto val="1"/>
        <c:lblAlgn val="ctr"/>
        <c:lblOffset val="100"/>
        <c:noMultiLvlLbl val="0"/>
      </c:catAx>
      <c:valAx>
        <c:axId val="26441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7272"/>
        <c:axId val="264407664"/>
      </c:lineChart>
      <c:catAx>
        <c:axId val="26440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07664"/>
        <c:crosses val="autoZero"/>
        <c:auto val="1"/>
        <c:lblAlgn val="ctr"/>
        <c:lblOffset val="100"/>
        <c:noMultiLvlLbl val="0"/>
      </c:catAx>
      <c:valAx>
        <c:axId val="26440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9624"/>
        <c:axId val="264412368"/>
      </c:lineChart>
      <c:catAx>
        <c:axId val="26440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2368"/>
        <c:crosses val="autoZero"/>
        <c:auto val="1"/>
        <c:lblAlgn val="ctr"/>
        <c:lblOffset val="100"/>
        <c:noMultiLvlLbl val="0"/>
      </c:catAx>
      <c:valAx>
        <c:axId val="26441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2760"/>
        <c:axId val="264425696"/>
      </c:lineChart>
      <c:catAx>
        <c:axId val="26441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5696"/>
        <c:crosses val="autoZero"/>
        <c:auto val="1"/>
        <c:lblAlgn val="ctr"/>
        <c:lblOffset val="100"/>
        <c:noMultiLvlLbl val="0"/>
      </c:catAx>
      <c:valAx>
        <c:axId val="26442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4720"/>
        <c:axId val="264417464"/>
      </c:lineChart>
      <c:catAx>
        <c:axId val="26441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7464"/>
        <c:crosses val="autoZero"/>
        <c:auto val="1"/>
        <c:lblAlgn val="ctr"/>
        <c:lblOffset val="100"/>
        <c:noMultiLvlLbl val="0"/>
      </c:catAx>
      <c:valAx>
        <c:axId val="26441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8248"/>
        <c:axId val="264418640"/>
      </c:lineChart>
      <c:catAx>
        <c:axId val="26441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8640"/>
        <c:crosses val="autoZero"/>
        <c:auto val="1"/>
        <c:lblAlgn val="ctr"/>
        <c:lblOffset val="100"/>
        <c:noMultiLvlLbl val="0"/>
      </c:catAx>
      <c:valAx>
        <c:axId val="26441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4520"/>
        <c:axId val="264421776"/>
      </c:lineChart>
      <c:catAx>
        <c:axId val="26442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1776"/>
        <c:crosses val="autoZero"/>
        <c:auto val="1"/>
        <c:lblAlgn val="ctr"/>
        <c:lblOffset val="100"/>
        <c:noMultiLvlLbl val="0"/>
      </c:catAx>
      <c:valAx>
        <c:axId val="26442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3544"/>
        <c:axId val="264423736"/>
      </c:lineChart>
      <c:catAx>
        <c:axId val="26441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3736"/>
        <c:crosses val="autoZero"/>
        <c:auto val="1"/>
        <c:lblAlgn val="ctr"/>
        <c:lblOffset val="100"/>
        <c:noMultiLvlLbl val="0"/>
      </c:catAx>
      <c:valAx>
        <c:axId val="26442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2560"/>
        <c:axId val="264413936"/>
      </c:lineChart>
      <c:catAx>
        <c:axId val="26442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3936"/>
        <c:crosses val="autoZero"/>
        <c:auto val="1"/>
        <c:lblAlgn val="ctr"/>
        <c:lblOffset val="100"/>
        <c:noMultiLvlLbl val="0"/>
      </c:catAx>
      <c:valAx>
        <c:axId val="26441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4128"/>
        <c:axId val="264415896"/>
      </c:lineChart>
      <c:catAx>
        <c:axId val="26442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5896"/>
        <c:crosses val="autoZero"/>
        <c:auto val="1"/>
        <c:lblAlgn val="ctr"/>
        <c:lblOffset val="100"/>
        <c:noMultiLvlLbl val="0"/>
      </c:catAx>
      <c:valAx>
        <c:axId val="26441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9816"/>
        <c:axId val="264417072"/>
      </c:lineChart>
      <c:catAx>
        <c:axId val="26441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7072"/>
        <c:crosses val="autoZero"/>
        <c:auto val="1"/>
        <c:lblAlgn val="ctr"/>
        <c:lblOffset val="100"/>
        <c:noMultiLvlLbl val="0"/>
      </c:catAx>
      <c:valAx>
        <c:axId val="26441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4328"/>
        <c:axId val="264417856"/>
      </c:lineChart>
      <c:catAx>
        <c:axId val="26441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7856"/>
        <c:crosses val="autoZero"/>
        <c:auto val="1"/>
        <c:lblAlgn val="ctr"/>
        <c:lblOffset val="100"/>
        <c:noMultiLvlLbl val="0"/>
      </c:catAx>
      <c:valAx>
        <c:axId val="26441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19032"/>
        <c:axId val="264416288"/>
      </c:lineChart>
      <c:catAx>
        <c:axId val="26441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16288"/>
        <c:crosses val="autoZero"/>
        <c:auto val="1"/>
        <c:lblAlgn val="ctr"/>
        <c:lblOffset val="100"/>
        <c:noMultiLvlLbl val="0"/>
      </c:catAx>
      <c:valAx>
        <c:axId val="26441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1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0600"/>
        <c:axId val="264420992"/>
      </c:lineChart>
      <c:catAx>
        <c:axId val="26442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0992"/>
        <c:crosses val="autoZero"/>
        <c:auto val="1"/>
        <c:lblAlgn val="ctr"/>
        <c:lblOffset val="100"/>
        <c:noMultiLvlLbl val="0"/>
      </c:catAx>
      <c:valAx>
        <c:axId val="26442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8048"/>
        <c:axId val="264426088"/>
      </c:lineChart>
      <c:catAx>
        <c:axId val="26442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6088"/>
        <c:crosses val="autoZero"/>
        <c:auto val="1"/>
        <c:lblAlgn val="ctr"/>
        <c:lblOffset val="100"/>
        <c:noMultiLvlLbl val="0"/>
      </c:catAx>
      <c:valAx>
        <c:axId val="26442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7264"/>
        <c:axId val="264427656"/>
      </c:lineChart>
      <c:catAx>
        <c:axId val="26442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427656"/>
        <c:crosses val="autoZero"/>
        <c:auto val="1"/>
        <c:lblAlgn val="ctr"/>
        <c:lblOffset val="100"/>
        <c:noMultiLvlLbl val="0"/>
      </c:catAx>
      <c:valAx>
        <c:axId val="26442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26872"/>
        <c:axId val="264368856"/>
      </c:lineChart>
      <c:catAx>
        <c:axId val="26442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68856"/>
        <c:crosses val="autoZero"/>
        <c:auto val="1"/>
        <c:lblAlgn val="ctr"/>
        <c:lblOffset val="100"/>
        <c:noMultiLvlLbl val="0"/>
      </c:catAx>
      <c:valAx>
        <c:axId val="26436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2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0816"/>
        <c:axId val="264373168"/>
      </c:lineChart>
      <c:catAx>
        <c:axId val="26437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3168"/>
        <c:crosses val="autoZero"/>
        <c:auto val="1"/>
        <c:lblAlgn val="ctr"/>
        <c:lblOffset val="100"/>
        <c:noMultiLvlLbl val="0"/>
      </c:catAx>
      <c:valAx>
        <c:axId val="26437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4544"/>
        <c:axId val="264374736"/>
      </c:lineChart>
      <c:catAx>
        <c:axId val="26436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4736"/>
        <c:crosses val="autoZero"/>
        <c:auto val="1"/>
        <c:lblAlgn val="ctr"/>
        <c:lblOffset val="100"/>
        <c:noMultiLvlLbl val="0"/>
      </c:catAx>
      <c:valAx>
        <c:axId val="26437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5328"/>
        <c:axId val="264366896"/>
      </c:lineChart>
      <c:catAx>
        <c:axId val="26436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66896"/>
        <c:crosses val="autoZero"/>
        <c:auto val="1"/>
        <c:lblAlgn val="ctr"/>
        <c:lblOffset val="100"/>
        <c:noMultiLvlLbl val="0"/>
      </c:catAx>
      <c:valAx>
        <c:axId val="26436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0032"/>
        <c:axId val="264371208"/>
      </c:lineChart>
      <c:catAx>
        <c:axId val="26437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1208"/>
        <c:crosses val="autoZero"/>
        <c:auto val="1"/>
        <c:lblAlgn val="ctr"/>
        <c:lblOffset val="100"/>
        <c:noMultiLvlLbl val="0"/>
      </c:catAx>
      <c:valAx>
        <c:axId val="26437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9248"/>
        <c:axId val="264375520"/>
      </c:lineChart>
      <c:catAx>
        <c:axId val="26436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5520"/>
        <c:crosses val="autoZero"/>
        <c:auto val="1"/>
        <c:lblAlgn val="ctr"/>
        <c:lblOffset val="100"/>
        <c:noMultiLvlLbl val="0"/>
      </c:catAx>
      <c:valAx>
        <c:axId val="26437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9640"/>
        <c:axId val="264373952"/>
      </c:lineChart>
      <c:catAx>
        <c:axId val="26436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3952"/>
        <c:crosses val="autoZero"/>
        <c:auto val="1"/>
        <c:lblAlgn val="ctr"/>
        <c:lblOffset val="100"/>
        <c:noMultiLvlLbl val="0"/>
      </c:catAx>
      <c:valAx>
        <c:axId val="26437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2384"/>
        <c:axId val="264364936"/>
      </c:lineChart>
      <c:catAx>
        <c:axId val="26437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64936"/>
        <c:crosses val="autoZero"/>
        <c:auto val="1"/>
        <c:lblAlgn val="ctr"/>
        <c:lblOffset val="100"/>
        <c:noMultiLvlLbl val="0"/>
      </c:catAx>
      <c:valAx>
        <c:axId val="26436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4152"/>
        <c:axId val="264368464"/>
      </c:lineChart>
      <c:catAx>
        <c:axId val="26436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68464"/>
        <c:crosses val="autoZero"/>
        <c:auto val="1"/>
        <c:lblAlgn val="ctr"/>
        <c:lblOffset val="100"/>
        <c:noMultiLvlLbl val="0"/>
      </c:catAx>
      <c:valAx>
        <c:axId val="26436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0424"/>
        <c:axId val="264366112"/>
      </c:lineChart>
      <c:catAx>
        <c:axId val="264370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66112"/>
        <c:crosses val="autoZero"/>
        <c:auto val="1"/>
        <c:lblAlgn val="ctr"/>
        <c:lblOffset val="100"/>
        <c:noMultiLvlLbl val="0"/>
      </c:catAx>
      <c:valAx>
        <c:axId val="26436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0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67680"/>
        <c:axId val="264375128"/>
      </c:lineChart>
      <c:catAx>
        <c:axId val="26436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5128"/>
        <c:crosses val="autoZero"/>
        <c:auto val="1"/>
        <c:lblAlgn val="ctr"/>
        <c:lblOffset val="100"/>
        <c:noMultiLvlLbl val="0"/>
      </c:catAx>
      <c:valAx>
        <c:axId val="26437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6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4144"/>
        <c:axId val="264377872"/>
      </c:lineChart>
      <c:catAx>
        <c:axId val="26438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7872"/>
        <c:crosses val="autoZero"/>
        <c:auto val="1"/>
        <c:lblAlgn val="ctr"/>
        <c:lblOffset val="100"/>
        <c:noMultiLvlLbl val="0"/>
      </c:catAx>
      <c:valAx>
        <c:axId val="26437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5320"/>
        <c:axId val="264378264"/>
      </c:lineChart>
      <c:catAx>
        <c:axId val="26438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8264"/>
        <c:crosses val="autoZero"/>
        <c:auto val="1"/>
        <c:lblAlgn val="ctr"/>
        <c:lblOffset val="100"/>
        <c:noMultiLvlLbl val="0"/>
      </c:catAx>
      <c:valAx>
        <c:axId val="26437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7088"/>
        <c:axId val="264388064"/>
      </c:lineChart>
      <c:catAx>
        <c:axId val="26437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8064"/>
        <c:crosses val="autoZero"/>
        <c:auto val="1"/>
        <c:lblAlgn val="ctr"/>
        <c:lblOffset val="100"/>
        <c:noMultiLvlLbl val="0"/>
      </c:catAx>
      <c:valAx>
        <c:axId val="26438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2184"/>
        <c:axId val="264375912"/>
      </c:lineChart>
      <c:catAx>
        <c:axId val="26438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75912"/>
        <c:crosses val="autoZero"/>
        <c:auto val="1"/>
        <c:lblAlgn val="ctr"/>
        <c:lblOffset val="100"/>
        <c:noMultiLvlLbl val="0"/>
      </c:catAx>
      <c:valAx>
        <c:axId val="26437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4928"/>
        <c:axId val="264384536"/>
      </c:lineChart>
      <c:catAx>
        <c:axId val="26438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4536"/>
        <c:crosses val="autoZero"/>
        <c:auto val="1"/>
        <c:lblAlgn val="ctr"/>
        <c:lblOffset val="100"/>
        <c:noMultiLvlLbl val="0"/>
      </c:catAx>
      <c:valAx>
        <c:axId val="26438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1008"/>
        <c:axId val="264386888"/>
      </c:lineChart>
      <c:catAx>
        <c:axId val="26438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6888"/>
        <c:crosses val="autoZero"/>
        <c:auto val="1"/>
        <c:lblAlgn val="ctr"/>
        <c:lblOffset val="100"/>
        <c:noMultiLvlLbl val="0"/>
      </c:catAx>
      <c:valAx>
        <c:axId val="26438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7280"/>
        <c:axId val="264387672"/>
      </c:lineChart>
      <c:catAx>
        <c:axId val="26438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7672"/>
        <c:crosses val="autoZero"/>
        <c:auto val="1"/>
        <c:lblAlgn val="ctr"/>
        <c:lblOffset val="100"/>
        <c:noMultiLvlLbl val="0"/>
      </c:catAx>
      <c:valAx>
        <c:axId val="26438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78656"/>
        <c:axId val="264381400"/>
      </c:lineChart>
      <c:catAx>
        <c:axId val="26437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1400"/>
        <c:crosses val="autoZero"/>
        <c:auto val="1"/>
        <c:lblAlgn val="ctr"/>
        <c:lblOffset val="100"/>
        <c:noMultiLvlLbl val="0"/>
      </c:catAx>
      <c:valAx>
        <c:axId val="26438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7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1792"/>
        <c:axId val="264383360"/>
      </c:lineChart>
      <c:catAx>
        <c:axId val="26438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3360"/>
        <c:crosses val="autoZero"/>
        <c:auto val="1"/>
        <c:lblAlgn val="ctr"/>
        <c:lblOffset val="100"/>
        <c:noMultiLvlLbl val="0"/>
      </c:catAx>
      <c:valAx>
        <c:axId val="26438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2576"/>
        <c:axId val="264383752"/>
      </c:lineChart>
      <c:catAx>
        <c:axId val="26438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3752"/>
        <c:crosses val="autoZero"/>
        <c:auto val="1"/>
        <c:lblAlgn val="ctr"/>
        <c:lblOffset val="100"/>
        <c:noMultiLvlLbl val="0"/>
      </c:catAx>
      <c:valAx>
        <c:axId val="26438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6104"/>
        <c:axId val="264386496"/>
      </c:lineChart>
      <c:catAx>
        <c:axId val="26438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86496"/>
        <c:crosses val="autoZero"/>
        <c:auto val="1"/>
        <c:lblAlgn val="ctr"/>
        <c:lblOffset val="100"/>
        <c:noMultiLvlLbl val="0"/>
      </c:catAx>
      <c:valAx>
        <c:axId val="26438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0808"/>
        <c:axId val="264391200"/>
      </c:lineChart>
      <c:catAx>
        <c:axId val="26439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1200"/>
        <c:crosses val="autoZero"/>
        <c:auto val="1"/>
        <c:lblAlgn val="ctr"/>
        <c:lblOffset val="100"/>
        <c:noMultiLvlLbl val="0"/>
      </c:catAx>
      <c:valAx>
        <c:axId val="26439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89240"/>
        <c:axId val="264399432"/>
      </c:lineChart>
      <c:catAx>
        <c:axId val="26438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9432"/>
        <c:crosses val="autoZero"/>
        <c:auto val="1"/>
        <c:lblAlgn val="ctr"/>
        <c:lblOffset val="100"/>
        <c:noMultiLvlLbl val="0"/>
      </c:catAx>
      <c:valAx>
        <c:axId val="26439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8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0416"/>
        <c:axId val="264391592"/>
      </c:lineChart>
      <c:catAx>
        <c:axId val="26439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1592"/>
        <c:crosses val="autoZero"/>
        <c:auto val="1"/>
        <c:lblAlgn val="ctr"/>
        <c:lblOffset val="100"/>
        <c:noMultiLvlLbl val="0"/>
      </c:catAx>
      <c:valAx>
        <c:axId val="26439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5512"/>
        <c:axId val="264399824"/>
      </c:lineChart>
      <c:catAx>
        <c:axId val="26439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9824"/>
        <c:crosses val="autoZero"/>
        <c:auto val="1"/>
        <c:lblAlgn val="ctr"/>
        <c:lblOffset val="100"/>
        <c:noMultiLvlLbl val="0"/>
      </c:catAx>
      <c:valAx>
        <c:axId val="26439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6688"/>
        <c:axId val="264397472"/>
      </c:lineChart>
      <c:catAx>
        <c:axId val="26439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7472"/>
        <c:crosses val="autoZero"/>
        <c:auto val="1"/>
        <c:lblAlgn val="ctr"/>
        <c:lblOffset val="100"/>
        <c:noMultiLvlLbl val="0"/>
      </c:catAx>
      <c:valAx>
        <c:axId val="26439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3552"/>
        <c:axId val="264391984"/>
      </c:lineChart>
      <c:catAx>
        <c:axId val="26439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1984"/>
        <c:crosses val="autoZero"/>
        <c:auto val="1"/>
        <c:lblAlgn val="ctr"/>
        <c:lblOffset val="100"/>
        <c:noMultiLvlLbl val="0"/>
      </c:catAx>
      <c:valAx>
        <c:axId val="26439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5904"/>
        <c:axId val="264397864"/>
      </c:lineChart>
      <c:catAx>
        <c:axId val="26439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7864"/>
        <c:crosses val="autoZero"/>
        <c:auto val="1"/>
        <c:lblAlgn val="ctr"/>
        <c:lblOffset val="100"/>
        <c:noMultiLvlLbl val="0"/>
      </c:catAx>
      <c:valAx>
        <c:axId val="26439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8648"/>
        <c:axId val="264392768"/>
      </c:lineChart>
      <c:catAx>
        <c:axId val="26439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2768"/>
        <c:crosses val="autoZero"/>
        <c:auto val="1"/>
        <c:lblAlgn val="ctr"/>
        <c:lblOffset val="100"/>
        <c:noMultiLvlLbl val="0"/>
      </c:catAx>
      <c:valAx>
        <c:axId val="26439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397080"/>
        <c:axId val="264399040"/>
      </c:lineChart>
      <c:catAx>
        <c:axId val="26439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9040"/>
        <c:crosses val="autoZero"/>
        <c:auto val="1"/>
        <c:lblAlgn val="ctr"/>
        <c:lblOffset val="100"/>
        <c:noMultiLvlLbl val="0"/>
      </c:catAx>
      <c:valAx>
        <c:axId val="26439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39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0216"/>
        <c:axId val="264394728"/>
      </c:lineChart>
      <c:catAx>
        <c:axId val="26440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394728"/>
        <c:crosses val="autoZero"/>
        <c:auto val="1"/>
        <c:lblAlgn val="ctr"/>
        <c:lblOffset val="100"/>
        <c:noMultiLvlLbl val="0"/>
      </c:catAx>
      <c:valAx>
        <c:axId val="26439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400608"/>
        <c:axId val="253983352"/>
      </c:lineChart>
      <c:catAx>
        <c:axId val="26440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352"/>
        <c:crosses val="autoZero"/>
        <c:auto val="1"/>
        <c:lblAlgn val="ctr"/>
        <c:lblOffset val="100"/>
        <c:noMultiLvlLbl val="0"/>
      </c:catAx>
      <c:valAx>
        <c:axId val="25398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40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920"/>
        <c:axId val="253983744"/>
      </c:lineChart>
      <c:catAx>
        <c:axId val="25398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3744"/>
        <c:crosses val="autoZero"/>
        <c:auto val="1"/>
        <c:lblAlgn val="ctr"/>
        <c:lblOffset val="100"/>
        <c:noMultiLvlLbl val="0"/>
      </c:catAx>
      <c:valAx>
        <c:axId val="25398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760"/>
        <c:axId val="253985704"/>
      </c:lineChart>
      <c:catAx>
        <c:axId val="25399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704"/>
        <c:crosses val="autoZero"/>
        <c:auto val="1"/>
        <c:lblAlgn val="ctr"/>
        <c:lblOffset val="100"/>
        <c:noMultiLvlLbl val="0"/>
      </c:catAx>
      <c:valAx>
        <c:axId val="25398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136"/>
        <c:axId val="253985312"/>
      </c:lineChart>
      <c:catAx>
        <c:axId val="2539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312"/>
        <c:crosses val="autoZero"/>
        <c:auto val="1"/>
        <c:lblAlgn val="ctr"/>
        <c:lblOffset val="100"/>
        <c:noMultiLvlLbl val="0"/>
      </c:catAx>
      <c:valAx>
        <c:axId val="2539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528"/>
        <c:axId val="253986880"/>
      </c:lineChart>
      <c:catAx>
        <c:axId val="25398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6880"/>
        <c:crosses val="autoZero"/>
        <c:auto val="1"/>
        <c:lblAlgn val="ctr"/>
        <c:lblOffset val="100"/>
        <c:noMultiLvlLbl val="0"/>
      </c:catAx>
      <c:valAx>
        <c:axId val="25398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7272"/>
        <c:axId val="253988840"/>
      </c:lineChart>
      <c:catAx>
        <c:axId val="25398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840"/>
        <c:crosses val="autoZero"/>
        <c:auto val="1"/>
        <c:lblAlgn val="ctr"/>
        <c:lblOffset val="100"/>
        <c:noMultiLvlLbl val="0"/>
      </c:catAx>
      <c:valAx>
        <c:axId val="25398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8448"/>
        <c:axId val="253987664"/>
      </c:lineChart>
      <c:catAx>
        <c:axId val="25398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664"/>
        <c:crosses val="autoZero"/>
        <c:auto val="1"/>
        <c:lblAlgn val="ctr"/>
        <c:lblOffset val="100"/>
        <c:noMultiLvlLbl val="0"/>
      </c:catAx>
      <c:valAx>
        <c:axId val="25398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960"/>
        <c:axId val="253988056"/>
      </c:lineChart>
      <c:catAx>
        <c:axId val="25398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056"/>
        <c:crosses val="autoZero"/>
        <c:auto val="1"/>
        <c:lblAlgn val="ctr"/>
        <c:lblOffset val="100"/>
        <c:noMultiLvlLbl val="0"/>
      </c:catAx>
      <c:valAx>
        <c:axId val="25398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232"/>
        <c:axId val="253982176"/>
      </c:lineChart>
      <c:catAx>
        <c:axId val="25398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176"/>
        <c:crosses val="autoZero"/>
        <c:auto val="1"/>
        <c:lblAlgn val="ctr"/>
        <c:lblOffset val="100"/>
        <c:noMultiLvlLbl val="0"/>
      </c:catAx>
      <c:valAx>
        <c:axId val="25398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9624"/>
        <c:axId val="253990016"/>
      </c:lineChart>
      <c:catAx>
        <c:axId val="25398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016"/>
        <c:crosses val="autoZero"/>
        <c:auto val="1"/>
        <c:lblAlgn val="ctr"/>
        <c:lblOffset val="100"/>
        <c:noMultiLvlLbl val="0"/>
      </c:catAx>
      <c:valAx>
        <c:axId val="25399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91584"/>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1584"/>
        <c:crosses val="autoZero"/>
        <c:auto val="1"/>
        <c:lblAlgn val="ctr"/>
        <c:lblOffset val="100"/>
        <c:noMultiLvlLbl val="0"/>
      </c:catAx>
      <c:valAx>
        <c:axId val="25399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1776"/>
        <c:axId val="253995504"/>
      </c:lineChart>
      <c:catAx>
        <c:axId val="25400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504"/>
        <c:crosses val="autoZero"/>
        <c:auto val="1"/>
        <c:lblAlgn val="ctr"/>
        <c:lblOffset val="100"/>
        <c:noMultiLvlLbl val="0"/>
      </c:catAx>
      <c:valAx>
        <c:axId val="25399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168"/>
        <c:axId val="254004912"/>
      </c:lineChart>
      <c:catAx>
        <c:axId val="25400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912"/>
        <c:crosses val="autoZero"/>
        <c:auto val="1"/>
        <c:lblAlgn val="ctr"/>
        <c:lblOffset val="100"/>
        <c:noMultiLvlLbl val="0"/>
      </c:catAx>
      <c:valAx>
        <c:axId val="25400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680"/>
        <c:axId val="253994720"/>
      </c:lineChart>
      <c:catAx>
        <c:axId val="2539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4720"/>
        <c:crosses val="autoZero"/>
        <c:auto val="1"/>
        <c:lblAlgn val="ctr"/>
        <c:lblOffset val="100"/>
        <c:noMultiLvlLbl val="0"/>
      </c:catAx>
      <c:valAx>
        <c:axId val="25399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936"/>
        <c:axId val="253998640"/>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640"/>
        <c:crosses val="autoZero"/>
        <c:auto val="1"/>
        <c:lblAlgn val="ctr"/>
        <c:lblOffset val="100"/>
        <c:noMultiLvlLbl val="0"/>
      </c:catAx>
      <c:valAx>
        <c:axId val="25399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7072"/>
        <c:axId val="253997464"/>
      </c:lineChart>
      <c:catAx>
        <c:axId val="25399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464"/>
        <c:crosses val="autoZero"/>
        <c:auto val="1"/>
        <c:lblAlgn val="ctr"/>
        <c:lblOffset val="100"/>
        <c:noMultiLvlLbl val="0"/>
      </c:catAx>
      <c:valAx>
        <c:axId val="25399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8248"/>
        <c:axId val="253999032"/>
      </c:lineChart>
      <c:catAx>
        <c:axId val="25399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032"/>
        <c:crosses val="autoZero"/>
        <c:auto val="1"/>
        <c:lblAlgn val="ctr"/>
        <c:lblOffset val="100"/>
        <c:noMultiLvlLbl val="0"/>
      </c:catAx>
      <c:valAx>
        <c:axId val="25399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696"/>
        <c:axId val="253994328"/>
      </c:lineChart>
      <c:catAx>
        <c:axId val="25400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4328"/>
        <c:crosses val="autoZero"/>
        <c:auto val="1"/>
        <c:lblAlgn val="ctr"/>
        <c:lblOffset val="100"/>
        <c:noMultiLvlLbl val="0"/>
      </c:catAx>
      <c:valAx>
        <c:axId val="25399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544"/>
        <c:axId val="254004520"/>
      </c:lineChart>
      <c:catAx>
        <c:axId val="25399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4520"/>
        <c:crosses val="autoZero"/>
        <c:auto val="1"/>
        <c:lblAlgn val="ctr"/>
        <c:lblOffset val="100"/>
        <c:noMultiLvlLbl val="0"/>
      </c:catAx>
      <c:valAx>
        <c:axId val="25400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992"/>
        <c:axId val="254002952"/>
      </c:lineChart>
      <c:catAx>
        <c:axId val="25400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952"/>
        <c:crosses val="autoZero"/>
        <c:auto val="1"/>
        <c:lblAlgn val="ctr"/>
        <c:lblOffset val="100"/>
        <c:noMultiLvlLbl val="0"/>
      </c:catAx>
      <c:valAx>
        <c:axId val="25400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344"/>
        <c:axId val="254003736"/>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3736"/>
        <c:crosses val="autoZero"/>
        <c:auto val="1"/>
        <c:lblAlgn val="ctr"/>
        <c:lblOffset val="100"/>
        <c:noMultiLvlLbl val="0"/>
      </c:catAx>
      <c:valAx>
        <c:axId val="25400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5304"/>
        <c:axId val="254017848"/>
      </c:lineChart>
      <c:catAx>
        <c:axId val="25400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048"/>
        <c:axId val="254007656"/>
      </c:lineChart>
      <c:catAx>
        <c:axId val="25400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7656"/>
        <c:crosses val="autoZero"/>
        <c:auto val="1"/>
        <c:lblAlgn val="ctr"/>
        <c:lblOffset val="100"/>
        <c:noMultiLvlLbl val="0"/>
      </c:catAx>
      <c:valAx>
        <c:axId val="25400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008"/>
        <c:axId val="254018240"/>
      </c:lineChart>
      <c:catAx>
        <c:axId val="25401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240"/>
        <c:crosses val="autoZero"/>
        <c:auto val="1"/>
        <c:lblAlgn val="ctr"/>
        <c:lblOffset val="100"/>
        <c:noMultiLvlLbl val="0"/>
      </c:catAx>
      <c:valAx>
        <c:axId val="25401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9224"/>
        <c:axId val="254006480"/>
      </c:lineChart>
      <c:catAx>
        <c:axId val="25400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480"/>
        <c:crosses val="autoZero"/>
        <c:auto val="1"/>
        <c:lblAlgn val="ctr"/>
        <c:lblOffset val="100"/>
        <c:noMultiLvlLbl val="0"/>
      </c:catAx>
      <c:valAx>
        <c:axId val="25400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456"/>
        <c:axId val="254015104"/>
      </c:lineChart>
      <c:catAx>
        <c:axId val="25401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104"/>
        <c:crosses val="autoZero"/>
        <c:auto val="1"/>
        <c:lblAlgn val="ctr"/>
        <c:lblOffset val="100"/>
        <c:noMultiLvlLbl val="0"/>
      </c:catAx>
      <c:valAx>
        <c:axId val="25401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400"/>
        <c:axId val="254013144"/>
      </c:lineChart>
      <c:catAx>
        <c:axId val="25401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3144"/>
        <c:crosses val="autoZero"/>
        <c:auto val="1"/>
        <c:lblAlgn val="ctr"/>
        <c:lblOffset val="100"/>
        <c:noMultiLvlLbl val="0"/>
      </c:catAx>
      <c:valAx>
        <c:axId val="25401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09616"/>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616"/>
        <c:crosses val="autoZero"/>
        <c:auto val="1"/>
        <c:lblAlgn val="ctr"/>
        <c:lblOffset val="100"/>
        <c:noMultiLvlLbl val="0"/>
      </c:catAx>
      <c:valAx>
        <c:axId val="25400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7064"/>
        <c:axId val="254015888"/>
      </c:lineChart>
      <c:catAx>
        <c:axId val="25401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888"/>
        <c:crosses val="autoZero"/>
        <c:auto val="1"/>
        <c:lblAlgn val="ctr"/>
        <c:lblOffset val="100"/>
        <c:noMultiLvlLbl val="0"/>
      </c:catAx>
      <c:valAx>
        <c:axId val="25401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536"/>
        <c:axId val="254016672"/>
      </c:lineChart>
      <c:catAx>
        <c:axId val="25401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672"/>
        <c:crosses val="autoZero"/>
        <c:auto val="1"/>
        <c:lblAlgn val="ctr"/>
        <c:lblOffset val="100"/>
        <c:noMultiLvlLbl val="0"/>
      </c:catAx>
      <c:valAx>
        <c:axId val="25401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792"/>
        <c:axId val="254011184"/>
      </c:lineChart>
      <c:catAx>
        <c:axId val="254010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184"/>
        <c:crosses val="autoZero"/>
        <c:auto val="1"/>
        <c:lblAlgn val="ctr"/>
        <c:lblOffset val="100"/>
        <c:noMultiLvlLbl val="0"/>
      </c:catAx>
      <c:valAx>
        <c:axId val="25401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1968"/>
        <c:axId val="254012752"/>
      </c:lineChart>
      <c:catAx>
        <c:axId val="25401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2752"/>
        <c:crosses val="autoZero"/>
        <c:auto val="1"/>
        <c:lblAlgn val="ctr"/>
        <c:lblOffset val="100"/>
        <c:noMultiLvlLbl val="0"/>
      </c:catAx>
      <c:valAx>
        <c:axId val="25401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392"/>
        <c:axId val="254020984"/>
      </c:lineChart>
      <c:catAx>
        <c:axId val="25403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984"/>
        <c:crosses val="autoZero"/>
        <c:auto val="1"/>
        <c:lblAlgn val="ctr"/>
        <c:lblOffset val="100"/>
        <c:noMultiLvlLbl val="0"/>
      </c:catAx>
      <c:valAx>
        <c:axId val="25402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808"/>
        <c:axId val="254029608"/>
      </c:lineChart>
      <c:catAx>
        <c:axId val="25401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608"/>
        <c:crosses val="autoZero"/>
        <c:auto val="1"/>
        <c:lblAlgn val="ctr"/>
        <c:lblOffset val="100"/>
        <c:noMultiLvlLbl val="0"/>
      </c:catAx>
      <c:valAx>
        <c:axId val="25402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768"/>
        <c:axId val="254022160"/>
      </c:lineChart>
      <c:catAx>
        <c:axId val="25402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160"/>
        <c:crosses val="autoZero"/>
        <c:auto val="1"/>
        <c:lblAlgn val="ctr"/>
        <c:lblOffset val="100"/>
        <c:noMultiLvlLbl val="0"/>
      </c:catAx>
      <c:valAx>
        <c:axId val="25402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552"/>
        <c:axId val="254020592"/>
      </c:lineChart>
      <c:catAx>
        <c:axId val="25402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592"/>
        <c:crosses val="autoZero"/>
        <c:auto val="1"/>
        <c:lblAlgn val="ctr"/>
        <c:lblOffset val="100"/>
        <c:noMultiLvlLbl val="0"/>
      </c:catAx>
      <c:valAx>
        <c:axId val="2540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784"/>
        <c:axId val="254018632"/>
      </c:lineChart>
      <c:catAx>
        <c:axId val="2540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8632"/>
        <c:crosses val="autoZero"/>
        <c:auto val="1"/>
        <c:lblAlgn val="ctr"/>
        <c:lblOffset val="100"/>
        <c:noMultiLvlLbl val="0"/>
      </c:catAx>
      <c:valAx>
        <c:axId val="25401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432"/>
        <c:axId val="254025296"/>
      </c:lineChart>
      <c:catAx>
        <c:axId val="25402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296"/>
        <c:crosses val="autoZero"/>
        <c:auto val="1"/>
        <c:lblAlgn val="ctr"/>
        <c:lblOffset val="100"/>
        <c:noMultiLvlLbl val="0"/>
      </c:catAx>
      <c:valAx>
        <c:axId val="25402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216"/>
        <c:axId val="254019024"/>
      </c:lineChart>
      <c:catAx>
        <c:axId val="25402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024"/>
        <c:crosses val="autoZero"/>
        <c:auto val="1"/>
        <c:lblAlgn val="ctr"/>
        <c:lblOffset val="100"/>
        <c:noMultiLvlLbl val="0"/>
      </c:catAx>
      <c:valAx>
        <c:axId val="25401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944"/>
        <c:axId val="254023336"/>
      </c:lineChart>
      <c:catAx>
        <c:axId val="25402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336"/>
        <c:crosses val="autoZero"/>
        <c:auto val="1"/>
        <c:lblAlgn val="ctr"/>
        <c:lblOffset val="100"/>
        <c:noMultiLvlLbl val="0"/>
      </c:catAx>
      <c:valAx>
        <c:axId val="25402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3728"/>
        <c:axId val="254024120"/>
      </c:lineChart>
      <c:catAx>
        <c:axId val="25402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512"/>
        <c:axId val="254027648"/>
      </c:lineChart>
      <c:catAx>
        <c:axId val="25402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7648"/>
        <c:crosses val="autoZero"/>
        <c:auto val="1"/>
        <c:lblAlgn val="ctr"/>
        <c:lblOffset val="100"/>
        <c:noMultiLvlLbl val="0"/>
      </c:catAx>
      <c:valAx>
        <c:axId val="254027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9416"/>
        <c:axId val="254031960"/>
      </c:lineChart>
      <c:catAx>
        <c:axId val="25401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1960"/>
        <c:crosses val="autoZero"/>
        <c:auto val="1"/>
        <c:lblAlgn val="ctr"/>
        <c:lblOffset val="100"/>
        <c:noMultiLvlLbl val="0"/>
      </c:catAx>
      <c:valAx>
        <c:axId val="25403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568"/>
        <c:axId val="254032744"/>
      </c:lineChart>
      <c:catAx>
        <c:axId val="25403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744"/>
        <c:crosses val="autoZero"/>
        <c:auto val="1"/>
        <c:lblAlgn val="ctr"/>
        <c:lblOffset val="100"/>
        <c:noMultiLvlLbl val="0"/>
      </c:catAx>
      <c:valAx>
        <c:axId val="25403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3136"/>
        <c:axId val="254033528"/>
      </c:lineChart>
      <c:catAx>
        <c:axId val="25403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3528"/>
        <c:crosses val="autoZero"/>
        <c:auto val="1"/>
        <c:lblAlgn val="ctr"/>
        <c:lblOffset val="100"/>
        <c:noMultiLvlLbl val="0"/>
      </c:catAx>
      <c:valAx>
        <c:axId val="25403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9824"/>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824"/>
        <c:crosses val="autoZero"/>
        <c:auto val="1"/>
        <c:lblAlgn val="ctr"/>
        <c:lblOffset val="100"/>
        <c:noMultiLvlLbl val="0"/>
      </c:catAx>
      <c:valAx>
        <c:axId val="25397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944"/>
        <c:axId val="253970416"/>
      </c:lineChart>
      <c:catAx>
        <c:axId val="2539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240"/>
        <c:axId val="253968456"/>
      </c:lineChart>
      <c:catAx>
        <c:axId val="25396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456"/>
        <c:crosses val="autoZero"/>
        <c:auto val="1"/>
        <c:lblAlgn val="ctr"/>
        <c:lblOffset val="100"/>
        <c:noMultiLvlLbl val="0"/>
      </c:catAx>
      <c:valAx>
        <c:axId val="25396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4728"/>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4728"/>
        <c:crosses val="autoZero"/>
        <c:auto val="1"/>
        <c:lblAlgn val="ctr"/>
        <c:lblOffset val="100"/>
        <c:noMultiLvlLbl val="0"/>
      </c:catAx>
      <c:valAx>
        <c:axId val="25397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160"/>
        <c:axId val="253980608"/>
      </c:lineChart>
      <c:catAx>
        <c:axId val="25397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608"/>
        <c:crosses val="autoZero"/>
        <c:auto val="1"/>
        <c:lblAlgn val="ctr"/>
        <c:lblOffset val="100"/>
        <c:noMultiLvlLbl val="0"/>
      </c:catAx>
      <c:valAx>
        <c:axId val="25398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8848"/>
        <c:axId val="253971592"/>
      </c:lineChart>
      <c:catAx>
        <c:axId val="25396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592"/>
        <c:crosses val="autoZero"/>
        <c:auto val="1"/>
        <c:lblAlgn val="ctr"/>
        <c:lblOffset val="100"/>
        <c:noMultiLvlLbl val="0"/>
      </c:catAx>
      <c:valAx>
        <c:axId val="25397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256"/>
        <c:axId val="253975120"/>
      </c:lineChart>
      <c:catAx>
        <c:axId val="25397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120"/>
        <c:crosses val="autoZero"/>
        <c:auto val="1"/>
        <c:lblAlgn val="ctr"/>
        <c:lblOffset val="100"/>
        <c:noMultiLvlLbl val="0"/>
      </c:catAx>
      <c:valAx>
        <c:axId val="25397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2768"/>
        <c:axId val="253975512"/>
      </c:lineChart>
      <c:catAx>
        <c:axId val="25397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512"/>
        <c:crosses val="autoZero"/>
        <c:auto val="1"/>
        <c:lblAlgn val="ctr"/>
        <c:lblOffset val="100"/>
        <c:noMultiLvlLbl val="0"/>
      </c:catAx>
      <c:valAx>
        <c:axId val="2539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432"/>
        <c:axId val="253976296"/>
      </c:lineChart>
      <c:catAx>
        <c:axId val="25397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6296"/>
        <c:crosses val="autoZero"/>
        <c:auto val="1"/>
        <c:lblAlgn val="ctr"/>
        <c:lblOffset val="100"/>
        <c:noMultiLvlLbl val="0"/>
      </c:catAx>
      <c:valAx>
        <c:axId val="2539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080"/>
        <c:axId val="253977472"/>
      </c:lineChart>
      <c:catAx>
        <c:axId val="2539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7472"/>
        <c:crosses val="autoZero"/>
        <c:auto val="1"/>
        <c:lblAlgn val="ctr"/>
        <c:lblOffset val="100"/>
        <c:noMultiLvlLbl val="0"/>
      </c:catAx>
      <c:valAx>
        <c:axId val="25397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040"/>
        <c:axId val="321688360"/>
      </c:lineChart>
      <c:catAx>
        <c:axId val="25397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360"/>
        <c:crosses val="autoZero"/>
        <c:auto val="1"/>
        <c:lblAlgn val="ctr"/>
        <c:lblOffset val="100"/>
        <c:noMultiLvlLbl val="0"/>
      </c:catAx>
      <c:valAx>
        <c:axId val="321688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928"/>
        <c:axId val="321690712"/>
      </c:lineChart>
      <c:catAx>
        <c:axId val="321689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712"/>
        <c:crosses val="autoZero"/>
        <c:auto val="1"/>
        <c:lblAlgn val="ctr"/>
        <c:lblOffset val="100"/>
        <c:noMultiLvlLbl val="0"/>
      </c:catAx>
      <c:valAx>
        <c:axId val="321690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536"/>
        <c:axId val="321690320"/>
      </c:lineChart>
      <c:catAx>
        <c:axId val="32168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90320"/>
        <c:crosses val="autoZero"/>
        <c:auto val="1"/>
        <c:lblAlgn val="ctr"/>
        <c:lblOffset val="100"/>
        <c:noMultiLvlLbl val="0"/>
      </c:catAx>
      <c:valAx>
        <c:axId val="32169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008"/>
        <c:axId val="321626816"/>
      </c:lineChart>
      <c:catAx>
        <c:axId val="32163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816"/>
        <c:crosses val="autoZero"/>
        <c:auto val="1"/>
        <c:lblAlgn val="ctr"/>
        <c:lblOffset val="100"/>
        <c:noMultiLvlLbl val="0"/>
      </c:catAx>
      <c:valAx>
        <c:axId val="32162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6032"/>
        <c:axId val="321627208"/>
      </c:lineChart>
      <c:catAx>
        <c:axId val="32162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208"/>
        <c:crosses val="autoZero"/>
        <c:auto val="1"/>
        <c:lblAlgn val="ctr"/>
        <c:lblOffset val="100"/>
        <c:noMultiLvlLbl val="0"/>
      </c:catAx>
      <c:valAx>
        <c:axId val="32162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264"/>
        <c:axId val="321634656"/>
      </c:lineChart>
      <c:catAx>
        <c:axId val="32163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4656"/>
        <c:crosses val="autoZero"/>
        <c:auto val="1"/>
        <c:lblAlgn val="ctr"/>
        <c:lblOffset val="100"/>
        <c:noMultiLvlLbl val="0"/>
      </c:catAx>
      <c:valAx>
        <c:axId val="32163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088"/>
        <c:axId val="321631912"/>
      </c:lineChart>
      <c:catAx>
        <c:axId val="32163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912"/>
        <c:crosses val="autoZero"/>
        <c:auto val="1"/>
        <c:lblAlgn val="ctr"/>
        <c:lblOffset val="100"/>
        <c:noMultiLvlLbl val="0"/>
      </c:catAx>
      <c:valAx>
        <c:axId val="321631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9168"/>
        <c:axId val="321630736"/>
      </c:lineChart>
      <c:catAx>
        <c:axId val="32162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736"/>
        <c:crosses val="autoZero"/>
        <c:auto val="1"/>
        <c:lblAlgn val="ctr"/>
        <c:lblOffset val="100"/>
        <c:noMultiLvlLbl val="0"/>
      </c:catAx>
      <c:valAx>
        <c:axId val="32163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440"/>
        <c:axId val="321628776"/>
      </c:lineChart>
      <c:catAx>
        <c:axId val="32163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8776"/>
        <c:crosses val="autoZero"/>
        <c:auto val="1"/>
        <c:lblAlgn val="ctr"/>
        <c:lblOffset val="100"/>
        <c:noMultiLvlLbl val="0"/>
      </c:catAx>
      <c:valAx>
        <c:axId val="32162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600"/>
        <c:axId val="321630344"/>
      </c:lineChart>
      <c:catAx>
        <c:axId val="32162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0344"/>
        <c:crosses val="autoZero"/>
        <c:auto val="1"/>
        <c:lblAlgn val="ctr"/>
        <c:lblOffset val="100"/>
        <c:noMultiLvlLbl val="0"/>
      </c:catAx>
      <c:valAx>
        <c:axId val="32163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384"/>
        <c:axId val="321629952"/>
      </c:lineChart>
      <c:catAx>
        <c:axId val="32162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952"/>
        <c:crosses val="autoZero"/>
        <c:auto val="1"/>
        <c:lblAlgn val="ctr"/>
        <c:lblOffset val="100"/>
        <c:noMultiLvlLbl val="0"/>
      </c:catAx>
      <c:valAx>
        <c:axId val="32162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5640"/>
        <c:axId val="321631128"/>
      </c:lineChart>
      <c:catAx>
        <c:axId val="32162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128"/>
        <c:crosses val="autoZero"/>
        <c:auto val="1"/>
        <c:lblAlgn val="ctr"/>
        <c:lblOffset val="100"/>
        <c:noMultiLvlLbl val="0"/>
      </c:catAx>
      <c:valAx>
        <c:axId val="32163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696"/>
        <c:axId val="321633480"/>
      </c:lineChart>
      <c:catAx>
        <c:axId val="32163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480"/>
        <c:crosses val="autoZero"/>
        <c:auto val="1"/>
        <c:lblAlgn val="ctr"/>
        <c:lblOffset val="100"/>
        <c:noMultiLvlLbl val="0"/>
      </c:catAx>
      <c:valAx>
        <c:axId val="32163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6224"/>
        <c:axId val="321640536"/>
      </c:lineChart>
      <c:catAx>
        <c:axId val="32163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0536"/>
        <c:crosses val="autoZero"/>
        <c:auto val="1"/>
        <c:lblAlgn val="ctr"/>
        <c:lblOffset val="100"/>
        <c:noMultiLvlLbl val="0"/>
      </c:catAx>
      <c:valAx>
        <c:axId val="321640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7592"/>
        <c:axId val="321642888"/>
      </c:lineChart>
      <c:catAx>
        <c:axId val="32164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888"/>
        <c:crosses val="autoZero"/>
        <c:auto val="1"/>
        <c:lblAlgn val="ctr"/>
        <c:lblOffset val="100"/>
        <c:noMultiLvlLbl val="0"/>
      </c:catAx>
      <c:valAx>
        <c:axId val="32164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5240"/>
        <c:axId val="321649160"/>
      </c:lineChart>
      <c:catAx>
        <c:axId val="321645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160"/>
        <c:crosses val="autoZero"/>
        <c:auto val="1"/>
        <c:lblAlgn val="ctr"/>
        <c:lblOffset val="100"/>
        <c:noMultiLvlLbl val="0"/>
      </c:catAx>
      <c:valAx>
        <c:axId val="32164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5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1712"/>
        <c:axId val="321638184"/>
      </c:lineChart>
      <c:catAx>
        <c:axId val="32164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8184"/>
        <c:crosses val="autoZero"/>
        <c:auto val="1"/>
        <c:lblAlgn val="ctr"/>
        <c:lblOffset val="100"/>
        <c:noMultiLvlLbl val="0"/>
      </c:catAx>
      <c:valAx>
        <c:axId val="32163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9752"/>
        <c:axId val="321645632"/>
      </c:lineChart>
      <c:catAx>
        <c:axId val="321639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5632"/>
        <c:crosses val="autoZero"/>
        <c:auto val="1"/>
        <c:lblAlgn val="ctr"/>
        <c:lblOffset val="100"/>
        <c:noMultiLvlLbl val="0"/>
      </c:catAx>
      <c:valAx>
        <c:axId val="32164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9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576"/>
        <c:axId val="321641320"/>
      </c:lineChart>
      <c:catAx>
        <c:axId val="321638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1320"/>
        <c:crosses val="autoZero"/>
        <c:auto val="1"/>
        <c:lblAlgn val="ctr"/>
        <c:lblOffset val="100"/>
        <c:noMultiLvlLbl val="0"/>
      </c:catAx>
      <c:valAx>
        <c:axId val="32164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8968"/>
        <c:axId val="321649552"/>
      </c:lineChart>
      <c:catAx>
        <c:axId val="32163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9552"/>
        <c:crosses val="autoZero"/>
        <c:auto val="1"/>
        <c:lblAlgn val="ctr"/>
        <c:lblOffset val="100"/>
        <c:noMultiLvlLbl val="0"/>
      </c:catAx>
      <c:valAx>
        <c:axId val="32164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8768"/>
        <c:axId val="321648376"/>
      </c:lineChart>
      <c:catAx>
        <c:axId val="32164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8376"/>
        <c:crosses val="autoZero"/>
        <c:auto val="1"/>
        <c:lblAlgn val="ctr"/>
        <c:lblOffset val="100"/>
        <c:noMultiLvlLbl val="0"/>
      </c:catAx>
      <c:valAx>
        <c:axId val="321648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2104"/>
        <c:axId val="321642496"/>
      </c:lineChart>
      <c:catAx>
        <c:axId val="32164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2496"/>
        <c:crosses val="autoZero"/>
        <c:auto val="1"/>
        <c:lblAlgn val="ctr"/>
        <c:lblOffset val="100"/>
        <c:noMultiLvlLbl val="0"/>
      </c:catAx>
      <c:valAx>
        <c:axId val="32164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3280"/>
        <c:axId val="321643672"/>
      </c:lineChart>
      <c:catAx>
        <c:axId val="32164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43672"/>
        <c:crosses val="autoZero"/>
        <c:auto val="1"/>
        <c:lblAlgn val="ctr"/>
        <c:lblOffset val="100"/>
        <c:noMultiLvlLbl val="0"/>
      </c:catAx>
      <c:valAx>
        <c:axId val="32164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46024"/>
        <c:axId val="321658960"/>
      </c:lineChart>
      <c:catAx>
        <c:axId val="32164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960"/>
        <c:crosses val="autoZero"/>
        <c:auto val="1"/>
        <c:lblAlgn val="ctr"/>
        <c:lblOffset val="100"/>
        <c:noMultiLvlLbl val="0"/>
      </c:catAx>
      <c:valAx>
        <c:axId val="32165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4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0728"/>
        <c:axId val="321653080"/>
      </c:lineChart>
      <c:catAx>
        <c:axId val="32165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080"/>
        <c:crosses val="autoZero"/>
        <c:auto val="1"/>
        <c:lblAlgn val="ctr"/>
        <c:lblOffset val="100"/>
        <c:noMultiLvlLbl val="0"/>
      </c:catAx>
      <c:valAx>
        <c:axId val="32165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3472"/>
        <c:axId val="321651512"/>
      </c:lineChart>
      <c:catAx>
        <c:axId val="32165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1512"/>
        <c:crosses val="autoZero"/>
        <c:auto val="1"/>
        <c:lblAlgn val="ctr"/>
        <c:lblOffset val="100"/>
        <c:noMultiLvlLbl val="0"/>
      </c:catAx>
      <c:valAx>
        <c:axId val="32165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528"/>
        <c:axId val="321656608"/>
      </c:lineChart>
      <c:catAx>
        <c:axId val="32166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6608"/>
        <c:crosses val="autoZero"/>
        <c:auto val="1"/>
        <c:lblAlgn val="ctr"/>
        <c:lblOffset val="100"/>
        <c:noMultiLvlLbl val="0"/>
      </c:catAx>
      <c:valAx>
        <c:axId val="32165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1904"/>
        <c:axId val="321653864"/>
      </c:lineChart>
      <c:catAx>
        <c:axId val="32165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3864"/>
        <c:crosses val="autoZero"/>
        <c:auto val="1"/>
        <c:lblAlgn val="ctr"/>
        <c:lblOffset val="100"/>
        <c:noMultiLvlLbl val="0"/>
      </c:catAx>
      <c:valAx>
        <c:axId val="32165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0920"/>
        <c:axId val="321662880"/>
      </c:lineChart>
      <c:catAx>
        <c:axId val="32166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2880"/>
        <c:crosses val="autoZero"/>
        <c:auto val="1"/>
        <c:lblAlgn val="ctr"/>
        <c:lblOffset val="100"/>
        <c:noMultiLvlLbl val="0"/>
      </c:catAx>
      <c:valAx>
        <c:axId val="32166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7000"/>
        <c:axId val="321655040"/>
      </c:lineChart>
      <c:catAx>
        <c:axId val="32165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5040"/>
        <c:crosses val="autoZero"/>
        <c:auto val="1"/>
        <c:lblAlgn val="ctr"/>
        <c:lblOffset val="100"/>
        <c:noMultiLvlLbl val="0"/>
      </c:catAx>
      <c:valAx>
        <c:axId val="32165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824"/>
        <c:axId val="321659744"/>
      </c:lineChart>
      <c:catAx>
        <c:axId val="32165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9744"/>
        <c:crosses val="autoZero"/>
        <c:auto val="1"/>
        <c:lblAlgn val="ctr"/>
        <c:lblOffset val="100"/>
        <c:noMultiLvlLbl val="0"/>
      </c:catAx>
      <c:valAx>
        <c:axId val="32165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5432"/>
        <c:axId val="321654256"/>
      </c:lineChart>
      <c:catAx>
        <c:axId val="321655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4256"/>
        <c:crosses val="autoZero"/>
        <c:auto val="1"/>
        <c:lblAlgn val="ctr"/>
        <c:lblOffset val="100"/>
        <c:noMultiLvlLbl val="0"/>
      </c:catAx>
      <c:valAx>
        <c:axId val="32165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5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7784"/>
        <c:axId val="321654648"/>
      </c:lineChart>
      <c:catAx>
        <c:axId val="32165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4648"/>
        <c:crosses val="autoZero"/>
        <c:auto val="1"/>
        <c:lblAlgn val="ctr"/>
        <c:lblOffset val="100"/>
        <c:noMultiLvlLbl val="0"/>
      </c:catAx>
      <c:valAx>
        <c:axId val="32165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1704"/>
        <c:axId val="321658568"/>
      </c:lineChart>
      <c:catAx>
        <c:axId val="32166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568"/>
        <c:crosses val="autoZero"/>
        <c:auto val="1"/>
        <c:lblAlgn val="ctr"/>
        <c:lblOffset val="100"/>
        <c:noMultiLvlLbl val="0"/>
      </c:catAx>
      <c:valAx>
        <c:axId val="32165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424"/>
        <c:axId val="321670720"/>
      </c:lineChart>
      <c:catAx>
        <c:axId val="32167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720"/>
        <c:crosses val="autoZero"/>
        <c:auto val="1"/>
        <c:lblAlgn val="ctr"/>
        <c:lblOffset val="100"/>
        <c:noMultiLvlLbl val="0"/>
      </c:catAx>
      <c:valAx>
        <c:axId val="32167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464"/>
        <c:axId val="321669152"/>
      </c:lineChart>
      <c:catAx>
        <c:axId val="32167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152"/>
        <c:crosses val="autoZero"/>
        <c:auto val="1"/>
        <c:lblAlgn val="ctr"/>
        <c:lblOffset val="100"/>
        <c:noMultiLvlLbl val="0"/>
      </c:catAx>
      <c:valAx>
        <c:axId val="32166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368"/>
        <c:axId val="321666800"/>
      </c:lineChart>
      <c:catAx>
        <c:axId val="32166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800"/>
        <c:crosses val="autoZero"/>
        <c:auto val="1"/>
        <c:lblAlgn val="ctr"/>
        <c:lblOffset val="100"/>
        <c:noMultiLvlLbl val="0"/>
      </c:catAx>
      <c:valAx>
        <c:axId val="3216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3664"/>
        <c:axId val="321664448"/>
      </c:lineChart>
      <c:catAx>
        <c:axId val="32166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448"/>
        <c:crosses val="autoZero"/>
        <c:auto val="1"/>
        <c:lblAlgn val="ctr"/>
        <c:lblOffset val="100"/>
        <c:noMultiLvlLbl val="0"/>
      </c:catAx>
      <c:valAx>
        <c:axId val="32166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072"/>
        <c:axId val="321674640"/>
      </c:lineChart>
      <c:catAx>
        <c:axId val="32167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4640"/>
        <c:crosses val="autoZero"/>
        <c:auto val="1"/>
        <c:lblAlgn val="ctr"/>
        <c:lblOffset val="100"/>
        <c:noMultiLvlLbl val="0"/>
      </c:catAx>
      <c:valAx>
        <c:axId val="32167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584"/>
        <c:axId val="321671112"/>
      </c:lineChart>
      <c:catAx>
        <c:axId val="3216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112"/>
        <c:crosses val="autoZero"/>
        <c:auto val="1"/>
        <c:lblAlgn val="ctr"/>
        <c:lblOffset val="100"/>
        <c:noMultiLvlLbl val="0"/>
      </c:catAx>
      <c:valAx>
        <c:axId val="32167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976"/>
        <c:axId val="321673856"/>
      </c:lineChart>
      <c:catAx>
        <c:axId val="32166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856"/>
        <c:crosses val="autoZero"/>
        <c:auto val="1"/>
        <c:lblAlgn val="ctr"/>
        <c:lblOffset val="100"/>
        <c:noMultiLvlLbl val="0"/>
      </c:catAx>
      <c:valAx>
        <c:axId val="32167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760"/>
        <c:axId val="321670328"/>
      </c:lineChart>
      <c:catAx>
        <c:axId val="321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328"/>
        <c:crosses val="autoZero"/>
        <c:auto val="1"/>
        <c:lblAlgn val="ctr"/>
        <c:lblOffset val="100"/>
        <c:noMultiLvlLbl val="0"/>
      </c:catAx>
      <c:valAx>
        <c:axId val="32167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544"/>
        <c:axId val="321669936"/>
      </c:lineChart>
      <c:catAx>
        <c:axId val="32166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936"/>
        <c:crosses val="autoZero"/>
        <c:auto val="1"/>
        <c:lblAlgn val="ctr"/>
        <c:lblOffset val="100"/>
        <c:noMultiLvlLbl val="0"/>
      </c:catAx>
      <c:valAx>
        <c:axId val="32166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4248"/>
        <c:axId val="321666016"/>
      </c:lineChart>
      <c:catAx>
        <c:axId val="32167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016"/>
        <c:crosses val="autoZero"/>
        <c:auto val="1"/>
        <c:lblAlgn val="ctr"/>
        <c:lblOffset val="100"/>
        <c:noMultiLvlLbl val="0"/>
      </c:catAx>
      <c:valAx>
        <c:axId val="32166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2288"/>
        <c:axId val="321675032"/>
      </c:lineChart>
      <c:catAx>
        <c:axId val="32167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032"/>
        <c:crosses val="autoZero"/>
        <c:auto val="1"/>
        <c:lblAlgn val="ctr"/>
        <c:lblOffset val="100"/>
        <c:noMultiLvlLbl val="0"/>
      </c:catAx>
      <c:valAx>
        <c:axId val="32167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21687576"/>
        <c:axId val="321682872"/>
      </c:lineChart>
      <c:catAx>
        <c:axId val="32168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872"/>
        <c:crosses val="autoZero"/>
        <c:auto val="1"/>
        <c:lblAlgn val="ctr"/>
        <c:lblOffset val="100"/>
        <c:noMultiLvlLbl val="0"/>
      </c:catAx>
      <c:valAx>
        <c:axId val="32168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952"/>
        <c:axId val="321682088"/>
      </c:lineChart>
      <c:catAx>
        <c:axId val="32167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088"/>
        <c:crosses val="autoZero"/>
        <c:auto val="1"/>
        <c:lblAlgn val="ctr"/>
        <c:lblOffset val="100"/>
        <c:noMultiLvlLbl val="0"/>
      </c:catAx>
      <c:valAx>
        <c:axId val="3216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5816"/>
        <c:axId val="321683656"/>
      </c:lineChart>
      <c:catAx>
        <c:axId val="32167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3656"/>
        <c:crosses val="autoZero"/>
        <c:auto val="1"/>
        <c:lblAlgn val="ctr"/>
        <c:lblOffset val="100"/>
        <c:noMultiLvlLbl val="0"/>
      </c:catAx>
      <c:valAx>
        <c:axId val="32168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992"/>
        <c:axId val="321679344"/>
      </c:lineChart>
      <c:catAx>
        <c:axId val="32167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344"/>
        <c:crosses val="autoZero"/>
        <c:auto val="1"/>
        <c:lblAlgn val="ctr"/>
        <c:lblOffset val="100"/>
        <c:noMultiLvlLbl val="0"/>
      </c:catAx>
      <c:valAx>
        <c:axId val="32167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-303761.92100376566</c:v>
                </c:pt>
                <c:pt idx="1">
                  <c:v>1426736.2440278879</c:v>
                </c:pt>
                <c:pt idx="2">
                  <c:v>1868714.0751489538</c:v>
                </c:pt>
                <c:pt idx="3">
                  <c:v>1786318.7590971878</c:v>
                </c:pt>
                <c:pt idx="4">
                  <c:v>1730985.751532085</c:v>
                </c:pt>
                <c:pt idx="5">
                  <c:v>1676507.2034590871</c:v>
                </c:pt>
                <c:pt idx="6">
                  <c:v>1622966.5092922633</c:v>
                </c:pt>
                <c:pt idx="7">
                  <c:v>1282201.3307824619</c:v>
                </c:pt>
                <c:pt idx="8">
                  <c:v>1215883.7577408294</c:v>
                </c:pt>
                <c:pt idx="9">
                  <c:v>1177271.576420059</c:v>
                </c:pt>
                <c:pt idx="10">
                  <c:v>1139353.9841982273</c:v>
                </c:pt>
                <c:pt idx="11">
                  <c:v>1102177.2524662986</c:v>
                </c:pt>
                <c:pt idx="12">
                  <c:v>1065779.3303098604</c:v>
                </c:pt>
                <c:pt idx="13">
                  <c:v>1030190.7394586313</c:v>
                </c:pt>
                <c:pt idx="14">
                  <c:v>995435.38504256587</c:v>
                </c:pt>
                <c:pt idx="15">
                  <c:v>961531.28965334117</c:v>
                </c:pt>
                <c:pt idx="16">
                  <c:v>928491.25756018655</c:v>
                </c:pt>
                <c:pt idx="17">
                  <c:v>896323.47533463768</c:v>
                </c:pt>
                <c:pt idx="18">
                  <c:v>865032.05459515192</c:v>
                </c:pt>
                <c:pt idx="19">
                  <c:v>840022.4825534526</c:v>
                </c:pt>
                <c:pt idx="20">
                  <c:v>809476.78469168814</c:v>
                </c:pt>
                <c:pt idx="21">
                  <c:v>779923.36750691908</c:v>
                </c:pt>
                <c:pt idx="22">
                  <c:v>751341.40348727466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-25415674.492676497</c:v>
                </c:pt>
                <c:pt idx="1">
                  <c:v>-23988938.24864861</c:v>
                </c:pt>
                <c:pt idx="2">
                  <c:v>-22120224.173499655</c:v>
                </c:pt>
                <c:pt idx="3">
                  <c:v>-20333905.414402466</c:v>
                </c:pt>
                <c:pt idx="4">
                  <c:v>-18602919.662870381</c:v>
                </c:pt>
                <c:pt idx="5">
                  <c:v>-16926412.459411293</c:v>
                </c:pt>
                <c:pt idx="6">
                  <c:v>-15303445.95011903</c:v>
                </c:pt>
                <c:pt idx="7">
                  <c:v>-14021244.619336568</c:v>
                </c:pt>
                <c:pt idx="8">
                  <c:v>-12805360.861595739</c:v>
                </c:pt>
                <c:pt idx="9">
                  <c:v>-11628089.285175679</c:v>
                </c:pt>
                <c:pt idx="10">
                  <c:v>-10488735.300977452</c:v>
                </c:pt>
                <c:pt idx="11">
                  <c:v>-9386558.0485111531</c:v>
                </c:pt>
                <c:pt idx="12">
                  <c:v>-8320778.7182012927</c:v>
                </c:pt>
                <c:pt idx="13">
                  <c:v>-7290587.978742661</c:v>
                </c:pt>
                <c:pt idx="14">
                  <c:v>-6295152.5937000951</c:v>
                </c:pt>
                <c:pt idx="15">
                  <c:v>-5333621.3040467538</c:v>
                </c:pt>
                <c:pt idx="16">
                  <c:v>-4405130.0464865677</c:v>
                </c:pt>
                <c:pt idx="17">
                  <c:v>-3508806.5711519299</c:v>
                </c:pt>
                <c:pt idx="18">
                  <c:v>-2643774.516556778</c:v>
                </c:pt>
                <c:pt idx="19">
                  <c:v>-1803752.0340033253</c:v>
                </c:pt>
                <c:pt idx="20">
                  <c:v>-994275.24931163713</c:v>
                </c:pt>
                <c:pt idx="21">
                  <c:v>-214351.88180471805</c:v>
                </c:pt>
                <c:pt idx="22">
                  <c:v>536989.5216825566</c:v>
                </c:pt>
              </c:numCache>
            </c:numRef>
          </c:val>
          <c:smooth val="0"/>
        </c:ser>
        <c:dLbls>
          <c:showLegendKey val="0"/>
          <c:showVal val="0"/>
          <c:showCatName val="0"/>
          <c:showSerName val="0"/>
          <c:showPercent val="0"/>
          <c:showBubbleSize val="0"/>
        </c:dLbls>
        <c:smooth val="0"/>
        <c:axId val="321684048"/>
        <c:axId val="321678168"/>
      </c:lineChart>
      <c:catAx>
        <c:axId val="32168404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168"/>
        <c:crosses val="autoZero"/>
        <c:auto val="1"/>
        <c:lblAlgn val="ctr"/>
        <c:lblOffset val="100"/>
        <c:noMultiLvlLbl val="0"/>
      </c:catAx>
      <c:valAx>
        <c:axId val="3216781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04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384"/>
        <c:axId val="321684440"/>
      </c:lineChart>
      <c:catAx>
        <c:axId val="32167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440"/>
        <c:crosses val="autoZero"/>
        <c:auto val="1"/>
        <c:lblAlgn val="ctr"/>
        <c:lblOffset val="100"/>
        <c:noMultiLvlLbl val="0"/>
      </c:catAx>
      <c:valAx>
        <c:axId val="32168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0520"/>
        <c:axId val="321686792"/>
      </c:lineChart>
      <c:catAx>
        <c:axId val="32168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792"/>
        <c:crosses val="autoZero"/>
        <c:auto val="1"/>
        <c:lblAlgn val="ctr"/>
        <c:lblOffset val="100"/>
        <c:noMultiLvlLbl val="0"/>
      </c:catAx>
      <c:valAx>
        <c:axId val="32168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8560"/>
        <c:axId val="321679736"/>
      </c:lineChart>
      <c:catAx>
        <c:axId val="32167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9736"/>
        <c:crosses val="autoZero"/>
        <c:auto val="1"/>
        <c:lblAlgn val="ctr"/>
        <c:lblOffset val="100"/>
        <c:noMultiLvlLbl val="0"/>
      </c:catAx>
      <c:valAx>
        <c:axId val="32167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184"/>
        <c:axId val="321680912"/>
      </c:lineChart>
      <c:catAx>
        <c:axId val="32168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912"/>
        <c:crosses val="autoZero"/>
        <c:auto val="1"/>
        <c:lblAlgn val="ctr"/>
        <c:lblOffset val="100"/>
        <c:noMultiLvlLbl val="0"/>
      </c:catAx>
      <c:valAx>
        <c:axId val="32168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968"/>
        <c:axId val="321681304"/>
      </c:lineChart>
      <c:catAx>
        <c:axId val="32168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304"/>
        <c:crosses val="autoZero"/>
        <c:auto val="1"/>
        <c:lblAlgn val="ctr"/>
        <c:lblOffset val="100"/>
        <c:noMultiLvlLbl val="0"/>
      </c:catAx>
      <c:valAx>
        <c:axId val="321681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715257832"/>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7832"/>
        <c:crosses val="autoZero"/>
        <c:auto val="1"/>
        <c:lblAlgn val="ctr"/>
        <c:lblOffset val="100"/>
        <c:noMultiLvlLbl val="0"/>
      </c:catAx>
      <c:valAx>
        <c:axId val="71525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8224"/>
        <c:axId val="715265280"/>
      </c:lineChart>
      <c:catAx>
        <c:axId val="71525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280"/>
        <c:crosses val="autoZero"/>
        <c:auto val="1"/>
        <c:lblAlgn val="ctr"/>
        <c:lblOffset val="100"/>
        <c:noMultiLvlLbl val="0"/>
      </c:catAx>
      <c:valAx>
        <c:axId val="71526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9008"/>
        <c:axId val="715262144"/>
      </c:lineChart>
      <c:catAx>
        <c:axId val="71525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144"/>
        <c:crosses val="autoZero"/>
        <c:auto val="1"/>
        <c:lblAlgn val="ctr"/>
        <c:lblOffset val="100"/>
        <c:noMultiLvlLbl val="0"/>
      </c:catAx>
      <c:valAx>
        <c:axId val="71526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5672"/>
        <c:axId val="715262928"/>
      </c:lineChart>
      <c:catAx>
        <c:axId val="71526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928"/>
        <c:crosses val="autoZero"/>
        <c:auto val="1"/>
        <c:lblAlgn val="ctr"/>
        <c:lblOffset val="100"/>
        <c:noMultiLvlLbl val="0"/>
      </c:catAx>
      <c:valAx>
        <c:axId val="7152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576"/>
        <c:axId val="715262536"/>
      </c:lineChart>
      <c:catAx>
        <c:axId val="71526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536"/>
        <c:crosses val="autoZero"/>
        <c:auto val="1"/>
        <c:lblAlgn val="ctr"/>
        <c:lblOffset val="100"/>
        <c:noMultiLvlLbl val="0"/>
      </c:catAx>
      <c:valAx>
        <c:axId val="71526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0184"/>
        <c:axId val="715263712"/>
      </c:lineChart>
      <c:catAx>
        <c:axId val="71526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712"/>
        <c:crosses val="autoZero"/>
        <c:auto val="1"/>
        <c:lblAlgn val="ctr"/>
        <c:lblOffset val="100"/>
        <c:noMultiLvlLbl val="0"/>
      </c:catAx>
      <c:valAx>
        <c:axId val="71526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9200"/>
        <c:axId val="715269592"/>
      </c:lineChart>
      <c:catAx>
        <c:axId val="71526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768"/>
        <c:axId val="715268416"/>
      </c:lineChart>
      <c:catAx>
        <c:axId val="71527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416"/>
        <c:crosses val="autoZero"/>
        <c:auto val="1"/>
        <c:lblAlgn val="ctr"/>
        <c:lblOffset val="100"/>
        <c:noMultiLvlLbl val="0"/>
      </c:catAx>
      <c:valAx>
        <c:axId val="71526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1552"/>
        <c:axId val="715268808"/>
      </c:lineChart>
      <c:catAx>
        <c:axId val="7152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8808"/>
        <c:crosses val="autoZero"/>
        <c:auto val="1"/>
        <c:lblAlgn val="ctr"/>
        <c:lblOffset val="100"/>
        <c:noMultiLvlLbl val="0"/>
      </c:catAx>
      <c:valAx>
        <c:axId val="71526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0808"/>
        <c:axId val="730576296"/>
      </c:lineChart>
      <c:catAx>
        <c:axId val="7305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6296"/>
        <c:crosses val="autoZero"/>
        <c:auto val="1"/>
        <c:lblAlgn val="ctr"/>
        <c:lblOffset val="100"/>
        <c:noMultiLvlLbl val="0"/>
      </c:catAx>
      <c:valAx>
        <c:axId val="73057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1200"/>
        <c:axId val="730574336"/>
      </c:lineChart>
      <c:catAx>
        <c:axId val="73057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4336"/>
        <c:crosses val="autoZero"/>
        <c:auto val="1"/>
        <c:lblAlgn val="ctr"/>
        <c:lblOffset val="100"/>
        <c:noMultiLvlLbl val="0"/>
      </c:catAx>
      <c:valAx>
        <c:axId val="7305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7080"/>
        <c:axId val="730584528"/>
      </c:lineChart>
      <c:catAx>
        <c:axId val="7305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84528"/>
        <c:crosses val="autoZero"/>
        <c:auto val="1"/>
        <c:lblAlgn val="ctr"/>
        <c:lblOffset val="100"/>
        <c:noMultiLvlLbl val="0"/>
      </c:catAx>
      <c:valAx>
        <c:axId val="7305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5768"/>
        <c:axId val="739392240"/>
      </c:lineChart>
      <c:catAx>
        <c:axId val="73939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240"/>
        <c:crosses val="autoZero"/>
        <c:auto val="1"/>
        <c:lblAlgn val="ctr"/>
        <c:lblOffset val="100"/>
        <c:noMultiLvlLbl val="0"/>
      </c:catAx>
      <c:valAx>
        <c:axId val="73939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3808"/>
        <c:axId val="739392632"/>
      </c:lineChart>
      <c:catAx>
        <c:axId val="73939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632"/>
        <c:crosses val="autoZero"/>
        <c:auto val="1"/>
        <c:lblAlgn val="ctr"/>
        <c:lblOffset val="100"/>
        <c:noMultiLvlLbl val="0"/>
      </c:catAx>
      <c:valAx>
        <c:axId val="73939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104"/>
        <c:axId val="754907240"/>
      </c:lineChart>
      <c:catAx>
        <c:axId val="7549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7240"/>
        <c:crosses val="autoZero"/>
        <c:auto val="1"/>
        <c:lblAlgn val="ctr"/>
        <c:lblOffset val="100"/>
        <c:noMultiLvlLbl val="0"/>
      </c:catAx>
      <c:valAx>
        <c:axId val="75490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5280"/>
        <c:axId val="327915864"/>
      </c:lineChart>
      <c:catAx>
        <c:axId val="7549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5864"/>
        <c:crosses val="autoZero"/>
        <c:auto val="1"/>
        <c:lblAlgn val="ctr"/>
        <c:lblOffset val="100"/>
        <c:noMultiLvlLbl val="0"/>
      </c:catAx>
      <c:valAx>
        <c:axId val="32791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4880"/>
        <c:axId val="327919784"/>
      </c:lineChart>
      <c:catAx>
        <c:axId val="32792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9784"/>
        <c:crosses val="autoZero"/>
        <c:auto val="1"/>
        <c:lblAlgn val="ctr"/>
        <c:lblOffset val="100"/>
        <c:noMultiLvlLbl val="0"/>
      </c:catAx>
      <c:valAx>
        <c:axId val="32791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5272"/>
        <c:axId val="327924488"/>
      </c:lineChart>
      <c:catAx>
        <c:axId val="32792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4488"/>
        <c:crosses val="autoZero"/>
        <c:auto val="1"/>
        <c:lblAlgn val="ctr"/>
        <c:lblOffset val="100"/>
        <c:noMultiLvlLbl val="0"/>
      </c:catAx>
      <c:valAx>
        <c:axId val="32792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7432"/>
        <c:axId val="327916648"/>
      </c:lineChart>
      <c:catAx>
        <c:axId val="3279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6648"/>
        <c:crosses val="autoZero"/>
        <c:auto val="1"/>
        <c:lblAlgn val="ctr"/>
        <c:lblOffset val="100"/>
        <c:noMultiLvlLbl val="0"/>
      </c:catAx>
      <c:valAx>
        <c:axId val="32791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0176"/>
        <c:axId val="327917040"/>
      </c:lineChart>
      <c:catAx>
        <c:axId val="3279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7040"/>
        <c:crosses val="autoZero"/>
        <c:auto val="1"/>
        <c:lblAlgn val="ctr"/>
        <c:lblOffset val="100"/>
        <c:noMultiLvlLbl val="0"/>
      </c:catAx>
      <c:valAx>
        <c:axId val="32791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5664"/>
        <c:axId val="327918216"/>
      </c:lineChart>
      <c:catAx>
        <c:axId val="32792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8216"/>
        <c:crosses val="autoZero"/>
        <c:auto val="1"/>
        <c:lblAlgn val="ctr"/>
        <c:lblOffset val="100"/>
        <c:noMultiLvlLbl val="0"/>
      </c:catAx>
      <c:valAx>
        <c:axId val="32791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9000"/>
        <c:axId val="327919392"/>
      </c:lineChart>
      <c:catAx>
        <c:axId val="327919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9392"/>
        <c:crosses val="autoZero"/>
        <c:auto val="1"/>
        <c:lblAlgn val="ctr"/>
        <c:lblOffset val="100"/>
        <c:noMultiLvlLbl val="0"/>
      </c:catAx>
      <c:valAx>
        <c:axId val="32791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9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3312"/>
        <c:axId val="327920960"/>
      </c:lineChart>
      <c:catAx>
        <c:axId val="32792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0960"/>
        <c:crosses val="autoZero"/>
        <c:auto val="1"/>
        <c:lblAlgn val="ctr"/>
        <c:lblOffset val="100"/>
        <c:noMultiLvlLbl val="0"/>
      </c:catAx>
      <c:valAx>
        <c:axId val="3279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5472"/>
        <c:axId val="327921352"/>
      </c:lineChart>
      <c:catAx>
        <c:axId val="32791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1352"/>
        <c:crosses val="autoZero"/>
        <c:auto val="1"/>
        <c:lblAlgn val="ctr"/>
        <c:lblOffset val="100"/>
        <c:noMultiLvlLbl val="0"/>
      </c:catAx>
      <c:valAx>
        <c:axId val="3279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2920"/>
        <c:axId val="327914296"/>
      </c:lineChart>
      <c:catAx>
        <c:axId val="3279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14296"/>
        <c:crosses val="autoZero"/>
        <c:auto val="1"/>
        <c:lblAlgn val="ctr"/>
        <c:lblOffset val="100"/>
        <c:noMultiLvlLbl val="0"/>
      </c:catAx>
      <c:valAx>
        <c:axId val="32791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13512"/>
        <c:axId val="327924096"/>
      </c:lineChart>
      <c:catAx>
        <c:axId val="32791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4096"/>
        <c:crosses val="autoZero"/>
        <c:auto val="1"/>
        <c:lblAlgn val="ctr"/>
        <c:lblOffset val="100"/>
        <c:noMultiLvlLbl val="0"/>
      </c:catAx>
      <c:valAx>
        <c:axId val="32792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1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7424"/>
        <c:axId val="327932328"/>
      </c:lineChart>
      <c:catAx>
        <c:axId val="32793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2328"/>
        <c:crosses val="autoZero"/>
        <c:auto val="1"/>
        <c:lblAlgn val="ctr"/>
        <c:lblOffset val="100"/>
        <c:noMultiLvlLbl val="0"/>
      </c:catAx>
      <c:valAx>
        <c:axId val="32793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6448"/>
        <c:axId val="327928800"/>
      </c:lineChart>
      <c:catAx>
        <c:axId val="32792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8800"/>
        <c:crosses val="autoZero"/>
        <c:auto val="1"/>
        <c:lblAlgn val="ctr"/>
        <c:lblOffset val="100"/>
        <c:noMultiLvlLbl val="0"/>
      </c:catAx>
      <c:valAx>
        <c:axId val="32792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2720"/>
        <c:axId val="327931544"/>
      </c:lineChart>
      <c:catAx>
        <c:axId val="32793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1544"/>
        <c:crosses val="autoZero"/>
        <c:auto val="1"/>
        <c:lblAlgn val="ctr"/>
        <c:lblOffset val="100"/>
        <c:noMultiLvlLbl val="0"/>
      </c:catAx>
      <c:valAx>
        <c:axId val="32793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0368"/>
        <c:axId val="327926840"/>
      </c:lineChart>
      <c:catAx>
        <c:axId val="32793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6840"/>
        <c:crosses val="autoZero"/>
        <c:auto val="1"/>
        <c:lblAlgn val="ctr"/>
        <c:lblOffset val="100"/>
        <c:noMultiLvlLbl val="0"/>
      </c:catAx>
      <c:valAx>
        <c:axId val="327926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29192"/>
        <c:axId val="327929584"/>
      </c:lineChart>
      <c:catAx>
        <c:axId val="32792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9584"/>
        <c:crosses val="autoZero"/>
        <c:auto val="1"/>
        <c:lblAlgn val="ctr"/>
        <c:lblOffset val="100"/>
        <c:noMultiLvlLbl val="0"/>
      </c:catAx>
      <c:valAx>
        <c:axId val="32792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2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7816"/>
        <c:axId val="327933112"/>
      </c:lineChart>
      <c:catAx>
        <c:axId val="327937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3112"/>
        <c:crosses val="autoZero"/>
        <c:auto val="1"/>
        <c:lblAlgn val="ctr"/>
        <c:lblOffset val="100"/>
        <c:noMultiLvlLbl val="0"/>
      </c:catAx>
      <c:valAx>
        <c:axId val="32793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7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8208"/>
        <c:axId val="327937032"/>
      </c:lineChart>
      <c:catAx>
        <c:axId val="32793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7032"/>
        <c:crosses val="autoZero"/>
        <c:auto val="1"/>
        <c:lblAlgn val="ctr"/>
        <c:lblOffset val="100"/>
        <c:noMultiLvlLbl val="0"/>
      </c:catAx>
      <c:valAx>
        <c:axId val="32793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4680"/>
        <c:axId val="327927232"/>
      </c:lineChart>
      <c:catAx>
        <c:axId val="32793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7232"/>
        <c:crosses val="autoZero"/>
        <c:auto val="1"/>
        <c:lblAlgn val="ctr"/>
        <c:lblOffset val="100"/>
        <c:noMultiLvlLbl val="0"/>
      </c:catAx>
      <c:valAx>
        <c:axId val="32792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3504"/>
        <c:axId val="327929976"/>
      </c:lineChart>
      <c:catAx>
        <c:axId val="32793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9976"/>
        <c:crosses val="autoZero"/>
        <c:auto val="1"/>
        <c:lblAlgn val="ctr"/>
        <c:lblOffset val="100"/>
        <c:noMultiLvlLbl val="0"/>
      </c:catAx>
      <c:valAx>
        <c:axId val="32792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6248"/>
        <c:axId val="327928016"/>
      </c:lineChart>
      <c:catAx>
        <c:axId val="32793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8016"/>
        <c:crosses val="autoZero"/>
        <c:auto val="1"/>
        <c:lblAlgn val="ctr"/>
        <c:lblOffset val="100"/>
        <c:noMultiLvlLbl val="0"/>
      </c:catAx>
      <c:valAx>
        <c:axId val="32792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36640"/>
        <c:axId val="327927624"/>
      </c:lineChart>
      <c:catAx>
        <c:axId val="32793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27624"/>
        <c:crosses val="autoZero"/>
        <c:auto val="1"/>
        <c:lblAlgn val="ctr"/>
        <c:lblOffset val="100"/>
        <c:noMultiLvlLbl val="0"/>
      </c:catAx>
      <c:valAx>
        <c:axId val="327927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3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7947224"/>
        <c:axId val="327938992"/>
      </c:lineChart>
      <c:catAx>
        <c:axId val="32794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7938992"/>
        <c:crosses val="autoZero"/>
        <c:auto val="1"/>
        <c:lblAlgn val="ctr"/>
        <c:lblOffset val="100"/>
        <c:noMultiLvlLbl val="0"/>
      </c:catAx>
      <c:valAx>
        <c:axId val="32793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794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
        <v>589</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v>2.5</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24.22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24.22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1.1.4.104.32</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Строительство РП(ТП)№1-2х1250 кВА Марьина гора</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O26" sqref="O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2021</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1.1.4.104.32</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Строительство РП(ТП)№1-2х1250 кВА Марьина гора</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Масляные выключатели ВМПП, выключатели нагрузки ВНП,силовые трансформаторы ТМ, панели ЩО-70</v>
      </c>
      <c r="G25" s="199">
        <f>VLOOKUP($M$13,'[6]3.1. паспорт Техсостояние ПС'!$A$21:$W$670,10,FALSE)</f>
        <v>0</v>
      </c>
      <c r="H25" s="199" t="str">
        <f>VLOOKUP($M$13,'[6]3.1. паспорт Техсостояние ПС'!$A$21:$W$670,11,FALSE)</f>
        <v>РУ-10 кВ, 1Т/2Т, РУ-0,4 кВ</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v>0</v>
      </c>
      <c r="O25" s="199">
        <v>2.5</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2021</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1.1.4.104.32</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Строительство РП(ТП)№1-2х1250 кВА Марьина гора</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6"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2021</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1.1.4.104.32</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Строительство РП(ТП)№1-2х1250 кВА Марьина гора</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2.5</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РП(ТП)№1-2х1250 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24.22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Электроснабжение жилой застройки в микрорайоне Марьина гора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1.1.4.104.32</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4" t="s">
        <v>506</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c r="A19" s="350" t="s">
        <v>6</v>
      </c>
      <c r="B19" s="350" t="s">
        <v>89</v>
      </c>
      <c r="C19" s="350" t="s">
        <v>88</v>
      </c>
      <c r="D19" s="350" t="s">
        <v>77</v>
      </c>
      <c r="E19" s="401" t="s">
        <v>87</v>
      </c>
      <c r="F19" s="402"/>
      <c r="G19" s="402"/>
      <c r="H19" s="402"/>
      <c r="I19" s="403"/>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5"/>
      <c r="B6" s="405"/>
      <c r="C6" s="405"/>
      <c r="D6" s="405"/>
      <c r="E6" s="405"/>
      <c r="F6" s="405"/>
      <c r="G6" s="405"/>
      <c r="H6" s="405"/>
      <c r="I6" s="405"/>
      <c r="J6" s="405"/>
      <c r="K6" s="405"/>
      <c r="L6" s="405"/>
      <c r="M6" s="405"/>
      <c r="N6" s="405"/>
      <c r="O6" s="405"/>
      <c r="P6" s="405"/>
      <c r="Q6" s="405"/>
      <c r="R6" s="405"/>
      <c r="S6" s="405"/>
      <c r="T6" s="405"/>
      <c r="U6" s="405"/>
      <c r="V6" s="405"/>
      <c r="W6" s="405"/>
      <c r="X6" s="405"/>
      <c r="Y6" s="405"/>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13" t="str">
        <f>'1. паспорт местоположение'!A5:C5</f>
        <v>Год раскрытия информации: 2021</v>
      </c>
      <c r="B8" s="414"/>
      <c r="C8" s="414"/>
      <c r="D8" s="414"/>
      <c r="E8" s="414"/>
      <c r="F8" s="414"/>
      <c r="G8" s="414"/>
      <c r="H8" s="414"/>
      <c r="I8" s="414"/>
      <c r="J8" s="414"/>
      <c r="K8" s="414"/>
      <c r="L8" s="414"/>
      <c r="M8" s="414"/>
      <c r="N8" s="414"/>
      <c r="O8" s="414"/>
      <c r="P8" s="414"/>
      <c r="Q8" s="414"/>
      <c r="R8" s="414"/>
      <c r="S8" s="414"/>
      <c r="T8" s="414"/>
      <c r="U8" s="414"/>
      <c r="V8" s="414"/>
      <c r="W8" s="414"/>
      <c r="X8" s="414"/>
      <c r="Y8" s="414"/>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4" t="str">
        <f>'1. паспорт местоположение'!A9:C9</f>
        <v>Общество с ограниченной ответственностью "Сургутские городские электрические сети"</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5" t="str">
        <f>'1. паспорт местоположение'!A12:B12</f>
        <v>F_</v>
      </c>
      <c r="B15" s="416"/>
      <c r="C15" s="416"/>
      <c r="D15" s="416"/>
      <c r="E15" s="416"/>
      <c r="F15" s="416"/>
      <c r="G15" s="416"/>
      <c r="H15" s="416"/>
      <c r="I15" s="416"/>
      <c r="J15" s="416"/>
      <c r="K15" s="416"/>
      <c r="L15" s="410" t="str">
        <f>'1. паспорт местоположение'!C12</f>
        <v>1.1.4.104.32</v>
      </c>
      <c r="M15" s="411"/>
      <c r="N15" s="411"/>
      <c r="O15" s="411"/>
      <c r="P15" s="411"/>
      <c r="Q15" s="411"/>
      <c r="R15" s="411"/>
      <c r="S15" s="411"/>
      <c r="T15" s="411"/>
      <c r="U15" s="411"/>
      <c r="V15" s="411"/>
      <c r="W15" s="411"/>
      <c r="X15" s="411"/>
      <c r="Y15" s="411"/>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2" t="str">
        <f>'1. паспорт местоположение'!A15:C15</f>
        <v>Строительство РП(ТП)№1-2х1250 кВА Марьина гора</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5" t="s">
        <v>507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20183333.333333336</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7" t="s">
        <v>348</v>
      </c>
      <c r="E31" s="407"/>
      <c r="F31" s="408">
        <f>SUM(B93:X93)</f>
        <v>11.134815888973714</v>
      </c>
      <c r="G31" s="409">
        <f>SUM(C93:Y93)</f>
        <v>11.134815888973714</v>
      </c>
      <c r="K31" s="240"/>
    </row>
    <row r="32" spans="1:25">
      <c r="A32" s="294" t="s">
        <v>344</v>
      </c>
      <c r="B32" s="229">
        <f>B28*0.417/100</f>
        <v>84164.5</v>
      </c>
      <c r="C32" s="296"/>
      <c r="D32" s="407" t="s">
        <v>346</v>
      </c>
      <c r="E32" s="407"/>
      <c r="F32" s="408">
        <f>IF(SUM(B94:Y94)=0,"не окупается",SUM(B94:Y94))</f>
        <v>22.285292253042126</v>
      </c>
      <c r="G32" s="409"/>
      <c r="K32" s="240"/>
    </row>
    <row r="33" spans="1:11">
      <c r="A33" s="297" t="s">
        <v>561</v>
      </c>
      <c r="B33" s="230">
        <v>4</v>
      </c>
      <c r="C33" s="296"/>
      <c r="D33" s="407" t="s">
        <v>562</v>
      </c>
      <c r="E33" s="407"/>
      <c r="F33" s="417">
        <f>Y91</f>
        <v>536989.5216825566</v>
      </c>
      <c r="G33" s="418"/>
      <c r="K33" s="240"/>
    </row>
    <row r="34" spans="1:11" ht="16.5" thickBot="1">
      <c r="A34" s="297" t="s">
        <v>343</v>
      </c>
      <c r="B34" s="230">
        <v>1</v>
      </c>
      <c r="C34" s="296"/>
      <c r="D34" s="407" t="s">
        <v>563</v>
      </c>
      <c r="E34" s="407"/>
      <c r="F34" s="419" t="str">
        <f>IF(F33&gt;0,"да","нет")</f>
        <v>да</v>
      </c>
      <c r="G34" s="420"/>
      <c r="K34" s="240"/>
    </row>
    <row r="35" spans="1:11">
      <c r="A35" s="297" t="s">
        <v>322</v>
      </c>
      <c r="B35" s="229">
        <f>B28*0.0375/100</f>
        <v>7568.7500000000009</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2603650</v>
      </c>
      <c r="D53" s="238">
        <f>C53*(1+D51)</f>
        <v>2713003.3000000003</v>
      </c>
      <c r="E53" s="238">
        <f t="shared" ref="E53:Y53" si="1">D53*(1+E51)</f>
        <v>2826949.4386000005</v>
      </c>
      <c r="F53" s="238">
        <f t="shared" si="1"/>
        <v>2945681.3150212006</v>
      </c>
      <c r="G53" s="238">
        <f t="shared" si="1"/>
        <v>3069399.930252091</v>
      </c>
      <c r="H53" s="238">
        <f t="shared" si="1"/>
        <v>3198314.727322679</v>
      </c>
      <c r="I53" s="238">
        <f t="shared" si="1"/>
        <v>3332643.9458702318</v>
      </c>
      <c r="J53" s="238">
        <f t="shared" si="1"/>
        <v>3472614.9915967816</v>
      </c>
      <c r="K53" s="238">
        <f t="shared" si="1"/>
        <v>3618464.8212438468</v>
      </c>
      <c r="L53" s="238">
        <f t="shared" si="1"/>
        <v>3770440.3437360884</v>
      </c>
      <c r="M53" s="238">
        <f t="shared" si="1"/>
        <v>3928798.8381730043</v>
      </c>
      <c r="N53" s="238">
        <f t="shared" si="1"/>
        <v>4093808.3893762706</v>
      </c>
      <c r="O53" s="238">
        <f t="shared" si="1"/>
        <v>4265748.341730074</v>
      </c>
      <c r="P53" s="238">
        <f t="shared" si="1"/>
        <v>4444909.7720827376</v>
      </c>
      <c r="Q53" s="238">
        <f t="shared" si="1"/>
        <v>4631595.9825102128</v>
      </c>
      <c r="R53" s="238">
        <f t="shared" si="1"/>
        <v>4826123.013775642</v>
      </c>
      <c r="S53" s="238">
        <f t="shared" si="1"/>
        <v>5028820.1803542189</v>
      </c>
      <c r="T53" s="238">
        <f t="shared" si="1"/>
        <v>5240030.6279290961</v>
      </c>
      <c r="U53" s="238">
        <f t="shared" si="1"/>
        <v>5460111.9143021181</v>
      </c>
      <c r="V53" s="238">
        <f t="shared" si="1"/>
        <v>5689436.6147028077</v>
      </c>
      <c r="W53" s="238">
        <f t="shared" si="1"/>
        <v>5928392.9525203258</v>
      </c>
      <c r="X53" s="238">
        <f t="shared" si="1"/>
        <v>6177385.4565261798</v>
      </c>
      <c r="Y53" s="238">
        <f t="shared" si="1"/>
        <v>6436835.6457002796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3949001.928518577</v>
      </c>
      <c r="C56" s="265">
        <f>B56+B57-B58</f>
        <v>3113131.6415659282</v>
      </c>
      <c r="D56" s="265">
        <f>C56+C57-C58</f>
        <v>1042301.8618298075</v>
      </c>
      <c r="E56" s="265">
        <f t="shared" ref="E56:U56" si="2">D56+D57-D58</f>
        <v>478685.75011200504</v>
      </c>
      <c r="F56" s="266">
        <f t="shared" si="2"/>
        <v>478685.75011200504</v>
      </c>
      <c r="G56" s="266">
        <f>F56+F57-F58</f>
        <v>446773.36677120469</v>
      </c>
      <c r="H56" s="266">
        <f t="shared" si="2"/>
        <v>414860.98343040433</v>
      </c>
      <c r="I56" s="266">
        <f t="shared" si="2"/>
        <v>382948.60008960398</v>
      </c>
      <c r="J56" s="266">
        <f t="shared" si="2"/>
        <v>351036.21674880362</v>
      </c>
      <c r="K56" s="266">
        <f t="shared" si="2"/>
        <v>319123.83340800327</v>
      </c>
      <c r="L56" s="266">
        <f t="shared" si="2"/>
        <v>287211.45006720291</v>
      </c>
      <c r="M56" s="266">
        <f t="shared" si="2"/>
        <v>255299.06672640258</v>
      </c>
      <c r="N56" s="266">
        <f t="shared" si="2"/>
        <v>223386.68338560226</v>
      </c>
      <c r="O56" s="266">
        <f t="shared" si="2"/>
        <v>191474.30004480193</v>
      </c>
      <c r="P56" s="266">
        <f t="shared" si="2"/>
        <v>159561.9167040016</v>
      </c>
      <c r="Q56" s="266">
        <f t="shared" si="2"/>
        <v>127649.53336320126</v>
      </c>
      <c r="R56" s="312">
        <f t="shared" si="2"/>
        <v>95737.150022400921</v>
      </c>
      <c r="S56" s="312">
        <f t="shared" si="2"/>
        <v>63824.76668160058</v>
      </c>
      <c r="T56" s="312">
        <f t="shared" si="2"/>
        <v>31912.383340800243</v>
      </c>
      <c r="U56" s="312">
        <f t="shared" si="2"/>
        <v>-9.4587448984384537E-11</v>
      </c>
      <c r="V56" s="312"/>
      <c r="W56" s="312"/>
      <c r="X56" s="312"/>
      <c r="Y56" s="312"/>
    </row>
    <row r="57" spans="1:25">
      <c r="A57" s="234" t="s">
        <v>328</v>
      </c>
      <c r="B57" s="265">
        <f>(B28/3211479047)*46654169.4851375</f>
        <v>293209.65210344055</v>
      </c>
      <c r="C57" s="265">
        <f>(B28/3211479047)*29512102.5172828</f>
        <v>185476.09800856491</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1129079.9390560891</v>
      </c>
      <c r="C58" s="265">
        <f>359013000*(B28/3211479047)</f>
        <v>2256305.8777446854</v>
      </c>
      <c r="D58" s="265">
        <f>89680000*(B28/3211479047)</f>
        <v>563616.11171780247</v>
      </c>
      <c r="E58" s="265">
        <v>0</v>
      </c>
      <c r="F58" s="266">
        <f>$F$56/$B$43</f>
        <v>31912.383340800337</v>
      </c>
      <c r="G58" s="266">
        <f>$F$56/$B$43</f>
        <v>31912.383340800337</v>
      </c>
      <c r="H58" s="266">
        <f t="shared" ref="H58:P58" si="3">$F$56/$B$43</f>
        <v>31912.383340800337</v>
      </c>
      <c r="I58" s="266">
        <f t="shared" si="3"/>
        <v>31912.383340800337</v>
      </c>
      <c r="J58" s="266">
        <f t="shared" si="3"/>
        <v>31912.383340800337</v>
      </c>
      <c r="K58" s="266">
        <f t="shared" si="3"/>
        <v>31912.383340800337</v>
      </c>
      <c r="L58" s="266">
        <f t="shared" si="3"/>
        <v>31912.383340800337</v>
      </c>
      <c r="M58" s="266">
        <f t="shared" si="3"/>
        <v>31912.383340800337</v>
      </c>
      <c r="N58" s="266">
        <f t="shared" si="3"/>
        <v>31912.383340800337</v>
      </c>
      <c r="O58" s="266">
        <f t="shared" si="3"/>
        <v>31912.383340800337</v>
      </c>
      <c r="P58" s="266">
        <f t="shared" si="3"/>
        <v>31912.383340800337</v>
      </c>
      <c r="Q58" s="266">
        <f>$F$56/$B$43</f>
        <v>31912.383340800337</v>
      </c>
      <c r="R58" s="266">
        <f>$F$56/$B$43</f>
        <v>31912.383340800337</v>
      </c>
      <c r="S58" s="266">
        <f t="shared" ref="S58" si="4">$F$56/$B$43</f>
        <v>31912.383340800337</v>
      </c>
      <c r="T58" s="266">
        <f>$F$56/$B$43</f>
        <v>31912.383340800337</v>
      </c>
      <c r="U58" s="266">
        <f>$F$56/$B$43</f>
        <v>31912.383340800337</v>
      </c>
      <c r="V58" s="266"/>
      <c r="W58" s="266"/>
      <c r="X58" s="266"/>
      <c r="Y58" s="266"/>
    </row>
    <row r="59" spans="1:25" ht="16.5" thickBot="1">
      <c r="A59" s="236" t="s">
        <v>326</v>
      </c>
      <c r="B59" s="267">
        <f>AVERAGE(SUM(B56:B57),(SUM(B56:B57)-B58))*B45</f>
        <v>459708.9513867466</v>
      </c>
      <c r="C59" s="267">
        <f>AVERAGE(SUM(C56:C57),(SUM(C56:C57)-C58))*B45</f>
        <v>271306.85008776875</v>
      </c>
      <c r="D59" s="267">
        <f>AVERAGE(SUM(D56:D57),(SUM(D56:D57)-D58))*B45</f>
        <v>95061.725746363285</v>
      </c>
      <c r="E59" s="267">
        <f>AVERAGE(SUM(E56:E57),(SUM(E56:E57)-E58))*B45</f>
        <v>59835.71876400063</v>
      </c>
      <c r="F59" s="238">
        <f>AVERAGE(SUM(F56:F57),(SUM(F56:F57)-F58))*B45</f>
        <v>57841.194805200605</v>
      </c>
      <c r="G59" s="238">
        <f>AVERAGE(SUM(G56:G57),(SUM(G56:G57)-G58))*B45</f>
        <v>53852.146887600567</v>
      </c>
      <c r="H59" s="238">
        <f>AVERAGE(SUM(H56:H57),(SUM(H56:H57)-H58))*B45</f>
        <v>49863.098970000516</v>
      </c>
      <c r="I59" s="238">
        <f>AVERAGE(SUM(I56:I57),(SUM(I56:I57)-I58))*B45</f>
        <v>45874.051052400479</v>
      </c>
      <c r="J59" s="238">
        <f>AVERAGE(SUM(J56:J57),(SUM(J56:J57)-J58))*B45</f>
        <v>41885.003134800427</v>
      </c>
      <c r="K59" s="238">
        <f>AVERAGE(SUM(K56:K57),(SUM(K56:K57)-K58))*B45</f>
        <v>37895.95521720039</v>
      </c>
      <c r="L59" s="238">
        <f>AVERAGE(SUM(L56:L57),(SUM(L56:L57)-L58))*B45</f>
        <v>33906.907299600345</v>
      </c>
      <c r="M59" s="238">
        <f>AVERAGE(SUM(M56:M57),(SUM(M56:M57)-M58))*B45</f>
        <v>29917.859382000301</v>
      </c>
      <c r="N59" s="238">
        <f>AVERAGE(SUM(N56:N57),(SUM(N56:N57)-N58))*B45</f>
        <v>25928.811464400264</v>
      </c>
      <c r="O59" s="238">
        <f>AVERAGE(SUM(O56:O57),(SUM(O56:O57)-O58))*B45</f>
        <v>21939.763546800219</v>
      </c>
      <c r="P59" s="238">
        <f>AVERAGE(SUM(P56:P57),(SUM(P56:P57)-P58))*B45</f>
        <v>17950.715629200178</v>
      </c>
      <c r="Q59" s="238">
        <f>AVERAGE(SUM(Q56:Q57),(SUM(Q56:Q57)-Q58))*B45</f>
        <v>13961.667711600137</v>
      </c>
      <c r="R59" s="314">
        <f>AVERAGE(SUM(R56:R57),(SUM(R56:R57)-R58))*B45</f>
        <v>9972.619794000093</v>
      </c>
      <c r="S59" s="314">
        <f>AVERAGE(SUM(S56:S57),(SUM(S56:S57)-S58))*B45</f>
        <v>5983.5718764000512</v>
      </c>
      <c r="T59" s="314">
        <f>AVERAGE(SUM(T56:T57),(SUM(T56:T57)-T58))*B45</f>
        <v>1994.5239588000093</v>
      </c>
      <c r="U59" s="314">
        <f>AVERAGE(SUM(U56:U57),(SUM(U56:U57)-U58))*B45</f>
        <v>-1994.5239588000329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2603650</v>
      </c>
      <c r="D62" s="245">
        <f>D53*B31</f>
        <v>2713003.3000000003</v>
      </c>
      <c r="E62" s="245">
        <f>E53*B31</f>
        <v>2826949.4386000005</v>
      </c>
      <c r="F62" s="245">
        <f>F53*B31</f>
        <v>2945681.3150212006</v>
      </c>
      <c r="G62" s="245">
        <f>G53*B31</f>
        <v>3069399.930252091</v>
      </c>
      <c r="H62" s="245">
        <f>H53*B31</f>
        <v>3198314.727322679</v>
      </c>
      <c r="I62" s="245">
        <f>I53*B31</f>
        <v>3332643.9458702318</v>
      </c>
      <c r="J62" s="245">
        <f>J53*B31</f>
        <v>3472614.9915967816</v>
      </c>
      <c r="K62" s="245">
        <f>K53*B31</f>
        <v>3618464.8212438468</v>
      </c>
      <c r="L62" s="245">
        <f>L53*B31</f>
        <v>3770440.3437360884</v>
      </c>
      <c r="M62" s="245">
        <f>M53*B31</f>
        <v>3928798.8381730043</v>
      </c>
      <c r="N62" s="245">
        <f>N53*B31</f>
        <v>4093808.3893762706</v>
      </c>
      <c r="O62" s="245">
        <f>O53*B31</f>
        <v>4265748.341730074</v>
      </c>
      <c r="P62" s="245">
        <f>P53*B31</f>
        <v>4444909.7720827376</v>
      </c>
      <c r="Q62" s="245">
        <f>Q53*B31</f>
        <v>4631595.9825102128</v>
      </c>
      <c r="R62" s="245">
        <f>R53*B31</f>
        <v>4826123.013775642</v>
      </c>
      <c r="S62" s="245">
        <f>S53*B31</f>
        <v>5028820.1803542189</v>
      </c>
      <c r="T62" s="245">
        <f>T53*B31</f>
        <v>5240030.6279290961</v>
      </c>
      <c r="U62" s="245">
        <f>U53*B31</f>
        <v>5460111.9143021181</v>
      </c>
      <c r="V62" s="245">
        <f>V53*B31</f>
        <v>5689436.6147028077</v>
      </c>
      <c r="W62" s="245">
        <f>W53*B31</f>
        <v>5928392.9525203258</v>
      </c>
      <c r="X62" s="245">
        <f>X53*B31</f>
        <v>6177385.4565261798</v>
      </c>
      <c r="Y62" s="245">
        <f>Y53*B31</f>
        <v>6436835.6457002796</v>
      </c>
    </row>
    <row r="63" spans="1:25">
      <c r="A63" s="234" t="s">
        <v>324</v>
      </c>
      <c r="B63" s="241"/>
      <c r="C63" s="241">
        <f>SUM(C64:C69)</f>
        <v>-537481.83254600014</v>
      </c>
      <c r="D63" s="241">
        <f t="shared" ref="D63:Y63" si="5">SUM(D64:D69)</f>
        <v>-535329.75617959874</v>
      </c>
      <c r="E63" s="241">
        <f t="shared" si="5"/>
        <v>-533353.71260580863</v>
      </c>
      <c r="F63" s="241">
        <f t="shared" si="5"/>
        <v>-531561.0952019192</v>
      </c>
      <c r="G63" s="241">
        <f t="shared" si="5"/>
        <v>-529959.60786706652</v>
      </c>
      <c r="H63" s="241">
        <f t="shared" si="5"/>
        <v>-528557.2780641499</v>
      </c>
      <c r="I63" s="241">
        <f t="shared" si="5"/>
        <v>-527362.47040951089</v>
      </c>
      <c r="J63" s="241">
        <f t="shared" si="5"/>
        <v>-526383.90083337703</v>
      </c>
      <c r="K63" s="241">
        <f t="shared" si="5"/>
        <v>-525630.65133504558</v>
      </c>
      <c r="L63" s="241">
        <f t="shared" si="5"/>
        <v>-525112.18535778415</v>
      </c>
      <c r="M63" s="241">
        <f t="shared" si="5"/>
        <v>-524838.36380947777</v>
      </c>
      <c r="N63" s="241">
        <f t="shared" si="5"/>
        <v>-524819.46175614244</v>
      </c>
      <c r="O63" s="241">
        <f t="shared" si="5"/>
        <v>-525066.18581656716</v>
      </c>
      <c r="P63" s="241">
        <f t="shared" si="5"/>
        <v>-525589.69228752959</v>
      </c>
      <c r="Q63" s="241">
        <f t="shared" si="5"/>
        <v>-526401.60603027255</v>
      </c>
      <c r="R63" s="241">
        <f t="shared" si="5"/>
        <v>-527514.04015021061</v>
      </c>
      <c r="S63" s="241">
        <f t="shared" si="5"/>
        <v>-528939.61650318617</v>
      </c>
      <c r="T63" s="241">
        <f t="shared" si="5"/>
        <v>-530691.48706298671</v>
      </c>
      <c r="U63" s="241">
        <f t="shared" si="5"/>
        <v>-532783.35618629877</v>
      </c>
      <c r="V63" s="241">
        <f t="shared" si="5"/>
        <v>-535229.50381279003</v>
      </c>
      <c r="W63" s="241">
        <f t="shared" si="5"/>
        <v>-538044.80963959382</v>
      </c>
      <c r="X63" s="241">
        <f t="shared" si="5"/>
        <v>-541244.77831112349</v>
      </c>
      <c r="Y63" s="241">
        <f t="shared" si="5"/>
        <v>-544845.56566685729</v>
      </c>
    </row>
    <row r="64" spans="1:25">
      <c r="A64" s="243" t="s">
        <v>323</v>
      </c>
      <c r="B64" s="241"/>
      <c r="C64" s="241">
        <f>-IF(C50&lt;=B33,0,B32*(1+C52)*B31)</f>
        <v>-91558.182996000018</v>
      </c>
      <c r="D64" s="241">
        <f>-IF(D50&lt;=B33,0,B32*(1+D52)*B31)</f>
        <v>-95403.626681832015</v>
      </c>
      <c r="E64" s="241">
        <f>-IF(E50&lt;=B33,0,B32*(1+E52)*B31)</f>
        <v>-99410.579002468963</v>
      </c>
      <c r="F64" s="241">
        <f>-IF(F50&lt;=B33,0,B32*(1+F52)*B31)</f>
        <v>-103585.82332057266</v>
      </c>
      <c r="G64" s="241">
        <f>-IF(G50&lt;=B33,0,B32*(1+G52)*B31)</f>
        <v>-107936.4279000367</v>
      </c>
      <c r="H64" s="241">
        <f>-IF(H50&lt;=B33,0,B32*(1+H52)*B31)</f>
        <v>-112469.75787183826</v>
      </c>
      <c r="I64" s="241">
        <f>-IF(I50&lt;=B33,0,B32*(1+I52)*B31)</f>
        <v>-117193.48770245546</v>
      </c>
      <c r="J64" s="241">
        <f>-IF(J50&lt;=B33,0,B32*(1+J52)*B31)</f>
        <v>-122115.61418595861</v>
      </c>
      <c r="K64" s="241">
        <f>-IF(K50&lt;=B33,0,B32*(1+K52)*B31)</f>
        <v>-127244.46998176887</v>
      </c>
      <c r="L64" s="241">
        <f>-IF(L50&lt;=B33,0,B32*(1+L52)*B31)</f>
        <v>-132588.73772100318</v>
      </c>
      <c r="M64" s="241">
        <f>-IF(M50&lt;=B33,0,B32*(1+M52)*B31)</f>
        <v>-138157.46470528533</v>
      </c>
      <c r="N64" s="241">
        <f>-IF(N50&lt;=B33,0,B32*(1+N52)*B31)</f>
        <v>-143960.07822290729</v>
      </c>
      <c r="O64" s="241">
        <f>-IF(O50&lt;=B33,0,B32*(1+O52)*B31)</f>
        <v>-150006.40150826942</v>
      </c>
      <c r="P64" s="241">
        <f>-IF(P50&lt;=B33,0,B32*(1+P52)*B31)</f>
        <v>-156306.67037161675</v>
      </c>
      <c r="Q64" s="241">
        <f>-IF(Q50&lt;=B33,0,B32*(1+Q52)*B31)</f>
        <v>-162871.55052722467</v>
      </c>
      <c r="R64" s="241">
        <f>-IF(R50&lt;=B33,0,B32*(1+R52)*B31)</f>
        <v>-169712.1556493681</v>
      </c>
      <c r="S64" s="241">
        <f>-IF(S50&lt;=B33,0,B32*(1+S52)*B31)</f>
        <v>-176840.06618664158</v>
      </c>
      <c r="T64" s="241">
        <f>-IF(T50&lt;=B33,0,B32*(1+T52)*B31)</f>
        <v>-184267.34896648052</v>
      </c>
      <c r="U64" s="241">
        <f>-IF(U50&lt;=B33,0,B32*(1+U52)*B31)</f>
        <v>-192006.57762307272</v>
      </c>
      <c r="V64" s="241">
        <f>-IF(V50&lt;=B33,0,B32*(1+V52)*B31)</f>
        <v>-200070.8538832418</v>
      </c>
      <c r="W64" s="241">
        <f>-IF(W50&lt;=B33,0,B32*(1+W52)*B31)</f>
        <v>-208473.82974633796</v>
      </c>
      <c r="X64" s="241">
        <f>-IF(X50&lt;=B33,0,B32*(1+X52)*B31)</f>
        <v>-217229.73059568417</v>
      </c>
      <c r="Y64" s="241">
        <f>-IF(Y50&lt;=B33,0,B32*(1+Y52)*B31)</f>
        <v>-226353.37928070291</v>
      </c>
    </row>
    <row r="65" spans="1:25">
      <c r="A65" s="243" t="str">
        <f>A35</f>
        <v>Прочие расходы при эксплуатации объекта, руб. без НДС</v>
      </c>
      <c r="B65" s="241"/>
      <c r="C65" s="241">
        <f>-IF(C50&lt;=B36,0,B35*(1+C52)*B31)</f>
        <v>-8233.6495500000019</v>
      </c>
      <c r="D65" s="241">
        <f>-IF(D50&lt;=B36,0,B35*(1+D52)*B31)</f>
        <v>-8579.4628311000015</v>
      </c>
      <c r="E65" s="241">
        <f>-IF(E50&lt;=B36,0,B35*(1+E52)*B31)</f>
        <v>-8939.8002700062025</v>
      </c>
      <c r="F65" s="241">
        <f>-IF(F50&lt;=B36,0,B35*(1+F52)*B31)</f>
        <v>-9315.2718813464635</v>
      </c>
      <c r="G65" s="241">
        <f>-IF(G50&lt;=B36,0,B35*(1+G52)*B31)</f>
        <v>-9706.5133003630144</v>
      </c>
      <c r="H65" s="241">
        <f>-IF(H50&lt;=B36,0,B35*(1+H52)*B31)</f>
        <v>-10114.186858978261</v>
      </c>
      <c r="I65" s="241">
        <f>-IF(I50&lt;=B36,0,B35*(1+I52)*B31)</f>
        <v>-10538.982707055347</v>
      </c>
      <c r="J65" s="241">
        <f>-IF(J50&lt;=B36,0,B35*(1+J52)*B31)</f>
        <v>-10981.619980751673</v>
      </c>
      <c r="K65" s="241">
        <f>-IF(K50&lt;=B36,0,B35*(1+K52)*B31)</f>
        <v>-11442.848019943245</v>
      </c>
      <c r="L65" s="241">
        <f>-IF(L50&lt;=B36,0,B35*(1+L52)*B31)</f>
        <v>-11923.447636780862</v>
      </c>
      <c r="M65" s="241">
        <f>-IF(M50&lt;=B36,0,B35*(1+M52)*B31)</f>
        <v>-12424.232437525659</v>
      </c>
      <c r="N65" s="241">
        <f>-IF(N50&lt;=B36,0,B35*(1+N52)*B31)</f>
        <v>-12946.050199901738</v>
      </c>
      <c r="O65" s="241">
        <f>-IF(O50&lt;=B36,0,B35*(1+O52)*B31)</f>
        <v>-13489.784308297611</v>
      </c>
      <c r="P65" s="241">
        <f>-IF(P50&lt;=B36,0,B35*(1+P52)*B31)</f>
        <v>-14056.355249246111</v>
      </c>
      <c r="Q65" s="241">
        <f>-IF(Q50&lt;=B36,0,B35*(1+Q52)*B31)</f>
        <v>-14646.722169714449</v>
      </c>
      <c r="R65" s="241">
        <f>-IF(R50&lt;=B36,0,B35*(1+R52)*B31)</f>
        <v>-15261.884500842456</v>
      </c>
      <c r="S65" s="241">
        <f>-IF(S50&lt;=B36,0,B35*(1+S52)*B31)</f>
        <v>-15902.883649877842</v>
      </c>
      <c r="T65" s="241">
        <f>-IF(T50&lt;=B36,0,B35*(1+T52)*B31)</f>
        <v>-16570.804763172713</v>
      </c>
      <c r="U65" s="241">
        <f>-IF(U50&lt;=B36,0,B35*(1+U52)*B31)</f>
        <v>-17266.778563225966</v>
      </c>
      <c r="V65" s="241">
        <f>-IF(V50&lt;=B36,0,B35*(1+V52)*B31)</f>
        <v>-17991.983262881458</v>
      </c>
      <c r="W65" s="241">
        <f>-IF(W50&lt;=B36,0,B35*(1+W52)*B31)</f>
        <v>-18747.646559922479</v>
      </c>
      <c r="X65" s="241">
        <f>-IF(X50&lt;=B36,0,B35*(1+X52)*B31)</f>
        <v>-19535.047715439228</v>
      </c>
      <c r="Y65" s="241">
        <f>-IF(Y50&lt;=B36,0,B35*(1+Y52)*B31)</f>
        <v>-20355.519719487675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-437690.00000000012</v>
      </c>
      <c r="D69" s="241">
        <f>-((B28+B29)*B31+(B28+B29)*B31+SUM(B71:D71))/2*2.2%</f>
        <v>-431346.66666666674</v>
      </c>
      <c r="E69" s="241">
        <f>-((B28+B29)*B31+(B28+B29)*B31+SUM(B71:E71))/2*2.2%</f>
        <v>-425003.33333333343</v>
      </c>
      <c r="F69" s="241">
        <f>-((B28+B29)*B31+(B28+B29)*B31+SUM(B71:F71))/2*2.2%</f>
        <v>-418660.00000000012</v>
      </c>
      <c r="G69" s="241">
        <f>-((B28+B29)*B31+(B28+B29)*B31+SUM(B71:G71))/2*2.2%</f>
        <v>-412316.66666666674</v>
      </c>
      <c r="H69" s="241">
        <f>-((B28+B29)*B31+(B28+B29)*B31+SUM(B71:H71))/2*2.2%</f>
        <v>-405973.33333333343</v>
      </c>
      <c r="I69" s="241">
        <f>-((B28+B29)*B31+(B28+B29)*B31+SUM(B71:I71))/2*2.2%</f>
        <v>-399630.00000000006</v>
      </c>
      <c r="J69" s="241">
        <f>-((B28+B29)*B31+(B28+B29)*B31+SUM(B71:J71))/2*2.2%</f>
        <v>-393286.66666666674</v>
      </c>
      <c r="K69" s="241">
        <f>-((B28+B29)*B31+(B28+B29)*B31+SUM(B71:K71))/2*2.2%</f>
        <v>-386943.33333333343</v>
      </c>
      <c r="L69" s="241">
        <f>-((B28+B29)*B31+(B28+B29)*B31+SUM(B71:L71))/2*2.2%</f>
        <v>-380600.00000000006</v>
      </c>
      <c r="M69" s="241">
        <f>-((B28+B29)*B31+(B28+B29)*B31+SUM(B71:M71))/2*2.2%</f>
        <v>-374256.66666666674</v>
      </c>
      <c r="N69" s="241">
        <f>-((B28+B29)*B31+(B28+B29)*B31+SUM(B71:N71))/2*2.2%</f>
        <v>-367913.33333333337</v>
      </c>
      <c r="O69" s="241">
        <f>-((B28+B29)*B31+(B28+B29)*B31+SUM(B71:O71))/2*2.2%</f>
        <v>-361570.00000000006</v>
      </c>
      <c r="P69" s="241">
        <f>-((B28+B29)*B31+(B28+B29)*B31+SUM(B71:P71))/2*2.2%</f>
        <v>-355226.66666666674</v>
      </c>
      <c r="Q69" s="241">
        <f>-((B28+B29)*B31+(B28+B29)*B31+SUM(B71:Q71))/2*2.2%</f>
        <v>-348883.33333333337</v>
      </c>
      <c r="R69" s="241">
        <f>-((B28+B29)*B31+(B28+B29)*B31+SUM(B71:R71))/2*2.2%</f>
        <v>-342540.00000000006</v>
      </c>
      <c r="S69" s="241">
        <f>-((B28+B29)*B31+(B28+B29)*B31+SUM(B71:S71))/2*2.2%</f>
        <v>-336196.66666666674</v>
      </c>
      <c r="T69" s="241">
        <f>-((B28+B29)*B31+(B28+B29)*B31+SUM(B71:T71))/2*2.2%</f>
        <v>-329853.33333333343</v>
      </c>
      <c r="U69" s="241">
        <f>-((B28+B29)*B31+(B28+B29)*B31+SUM(B71:U71))/2*2.2%</f>
        <v>-323510.00000000006</v>
      </c>
      <c r="V69" s="241">
        <f>-((B28+B29)*B31+(B28+B29)*B31+SUM(B71:V71))/2*2.2%</f>
        <v>-317166.66666666674</v>
      </c>
      <c r="W69" s="241">
        <f>-((B28+B29)*B31+(B28+B29)*B31+SUM(B71:W71))/2*2.2%</f>
        <v>-310823.33333333343</v>
      </c>
      <c r="X69" s="241">
        <f>-((B28+B29)*B31+(B28+B29)*B31+SUM(B71:X71))/2*2.2%</f>
        <v>-304480.00000000012</v>
      </c>
      <c r="Y69" s="241">
        <f>-((B28+B29)*B31+(B28+B29)*B31+SUM(B71:Y71))/2*2.2%</f>
        <v>-298136.66666666674</v>
      </c>
    </row>
    <row r="70" spans="1:25">
      <c r="A70" s="242" t="s">
        <v>568</v>
      </c>
      <c r="B70" s="245"/>
      <c r="C70" s="245">
        <f>C62+C63</f>
        <v>2066168.1674539999</v>
      </c>
      <c r="D70" s="245">
        <f t="shared" ref="D70:Y70" si="6">D62+D63</f>
        <v>2177673.5438204017</v>
      </c>
      <c r="E70" s="245">
        <f t="shared" si="6"/>
        <v>2293595.7259941921</v>
      </c>
      <c r="F70" s="245">
        <f t="shared" si="6"/>
        <v>2414120.2198192813</v>
      </c>
      <c r="G70" s="245">
        <f t="shared" si="6"/>
        <v>2539440.3223850243</v>
      </c>
      <c r="H70" s="245">
        <f t="shared" si="6"/>
        <v>2669757.4492585291</v>
      </c>
      <c r="I70" s="245">
        <f t="shared" si="6"/>
        <v>2805281.4754607212</v>
      </c>
      <c r="J70" s="245">
        <f t="shared" si="6"/>
        <v>2946231.0907634045</v>
      </c>
      <c r="K70" s="245">
        <f t="shared" si="6"/>
        <v>3092834.1699088011</v>
      </c>
      <c r="L70" s="245">
        <f t="shared" si="6"/>
        <v>3245328.158378304</v>
      </c>
      <c r="M70" s="245">
        <f t="shared" si="6"/>
        <v>3403960.4743635263</v>
      </c>
      <c r="N70" s="245">
        <f t="shared" si="6"/>
        <v>3568988.9276201283</v>
      </c>
      <c r="O70" s="245">
        <f t="shared" si="6"/>
        <v>3740682.1559135066</v>
      </c>
      <c r="P70" s="245">
        <f t="shared" si="6"/>
        <v>3919320.0797952078</v>
      </c>
      <c r="Q70" s="245">
        <f t="shared" si="6"/>
        <v>4105194.3764799405</v>
      </c>
      <c r="R70" s="245">
        <f t="shared" si="6"/>
        <v>4298608.9736254318</v>
      </c>
      <c r="S70" s="245">
        <f t="shared" si="6"/>
        <v>4499880.5638510324</v>
      </c>
      <c r="T70" s="245">
        <f t="shared" si="6"/>
        <v>4709339.1408661092</v>
      </c>
      <c r="U70" s="245">
        <f t="shared" si="6"/>
        <v>4927328.5581158195</v>
      </c>
      <c r="V70" s="245">
        <f t="shared" si="6"/>
        <v>5154207.1108900178</v>
      </c>
      <c r="W70" s="245">
        <f t="shared" si="6"/>
        <v>5390348.1428807322</v>
      </c>
      <c r="X70" s="245">
        <f t="shared" si="6"/>
        <v>5636140.6782150567</v>
      </c>
      <c r="Y70" s="245">
        <f t="shared" si="6"/>
        <v>5891990.0800334224</v>
      </c>
    </row>
    <row r="71" spans="1:25">
      <c r="A71" s="243" t="s">
        <v>317</v>
      </c>
      <c r="B71" s="241"/>
      <c r="C71" s="241">
        <f>IF(B28-ABS(SUM(B71:B71))&gt;0,-B28/B30,0)</f>
        <v>-576666.66666666674</v>
      </c>
      <c r="D71" s="241">
        <f>IF(B28-ABS(SUM(B71:C71))&gt;0,-B28/B30,0)</f>
        <v>-576666.66666666674</v>
      </c>
      <c r="E71" s="241">
        <f>IF(B28-ABS(SUM(B71:D71))&gt;0,-B28/B30,0)</f>
        <v>-576666.66666666674</v>
      </c>
      <c r="F71" s="241">
        <f>IF(B28-ABS(SUM(B71:E71))&gt;0,-B28/B30,0)</f>
        <v>-576666.66666666674</v>
      </c>
      <c r="G71" s="241">
        <f>IF(B28-ABS(SUM(B71:F71))&gt;0,-B28/B30,0)</f>
        <v>-576666.66666666674</v>
      </c>
      <c r="H71" s="241">
        <f>IF(B28-ABS(SUM(B71:G71))&gt;0,-B28/B30,0)</f>
        <v>-576666.66666666674</v>
      </c>
      <c r="I71" s="241">
        <f>IF(B28-ABS(SUM(B71:H71))&gt;0,-B28/B30,0)</f>
        <v>-576666.66666666674</v>
      </c>
      <c r="J71" s="241">
        <f>IF(B28-ABS(SUM(B71:I71))&gt;0,-B28/B30,0)</f>
        <v>-576666.66666666674</v>
      </c>
      <c r="K71" s="241">
        <f>IF(B28-ABS(SUM(B71:J71))&gt;0,-B28/B30,0)</f>
        <v>-576666.66666666674</v>
      </c>
      <c r="L71" s="241">
        <f>IF(B28-ABS(SUM(B71:K71))&gt;0,-B28/B30,0)</f>
        <v>-576666.66666666674</v>
      </c>
      <c r="M71" s="241">
        <f>IF(B28-ABS(SUM(B71:L71))&gt;0,-B28/B30,0)</f>
        <v>-576666.66666666674</v>
      </c>
      <c r="N71" s="241">
        <f>IF(B28-ABS(SUM(B71:M71))&gt;0,-B28/B30,0)</f>
        <v>-576666.66666666674</v>
      </c>
      <c r="O71" s="241">
        <f>IF(B28-ABS(SUM(B71:N71))&gt;0,-B28/B30,0)</f>
        <v>-576666.66666666674</v>
      </c>
      <c r="P71" s="241">
        <f>IF(B28-ABS(SUM(B71:O71))&gt;0,-B28/B30,0)</f>
        <v>-576666.66666666674</v>
      </c>
      <c r="Q71" s="241">
        <f>IF(B28-ABS(SUM(B71:P71))&gt;0,-B28/B30,0)</f>
        <v>-576666.66666666674</v>
      </c>
      <c r="R71" s="241">
        <f>IF(B28-ABS(SUM(B71:Q71))&gt;0,-B28/B30,0)</f>
        <v>-576666.66666666674</v>
      </c>
      <c r="S71" s="241">
        <f>IF(B28-ABS(SUM(B71:R71))&gt;0,-B28/B30,0)</f>
        <v>-576666.66666666674</v>
      </c>
      <c r="T71" s="241">
        <f>IF(B28-ABS(SUM(B71:S71))&gt;0,-B28/B30,0)</f>
        <v>-576666.66666666674</v>
      </c>
      <c r="U71" s="241">
        <f>IF(B28-ABS(SUM(B71:T71))&gt;0,-B28/B30,0)</f>
        <v>-576666.66666666674</v>
      </c>
      <c r="V71" s="241">
        <f>IF(B28-ABS(SUM(B71:U71))&gt;0,-B28/B30,0)</f>
        <v>-576666.66666666674</v>
      </c>
      <c r="W71" s="241">
        <f>IF(B28-ABS(SUM(B71:V71))&gt;0,-B28/B30,0)</f>
        <v>-576666.66666666674</v>
      </c>
      <c r="X71" s="241">
        <f>IF(B28-ABS(SUM(B71:W71))&gt;0,-B28/B30,0)</f>
        <v>-576666.66666666674</v>
      </c>
      <c r="Y71" s="241">
        <f>IF(B28-ABS(SUM(B71:X71))&gt;0,-B28/B30,0)</f>
        <v>-576666.66666666674</v>
      </c>
    </row>
    <row r="72" spans="1:25">
      <c r="A72" s="242" t="s">
        <v>569</v>
      </c>
      <c r="B72" s="245"/>
      <c r="C72" s="245">
        <f>C70+C71</f>
        <v>1489501.5007873331</v>
      </c>
      <c r="D72" s="245">
        <f t="shared" ref="D72:Y72" si="7">D70+D71</f>
        <v>1601006.8771537349</v>
      </c>
      <c r="E72" s="245">
        <f t="shared" si="7"/>
        <v>1716929.0593275253</v>
      </c>
      <c r="F72" s="245">
        <f t="shared" si="7"/>
        <v>1837453.5531526145</v>
      </c>
      <c r="G72" s="245">
        <f t="shared" si="7"/>
        <v>1962773.6557183575</v>
      </c>
      <c r="H72" s="245">
        <f t="shared" si="7"/>
        <v>2093090.7825918624</v>
      </c>
      <c r="I72" s="245">
        <f t="shared" si="7"/>
        <v>2228614.8087940542</v>
      </c>
      <c r="J72" s="245">
        <f t="shared" si="7"/>
        <v>2369564.424096738</v>
      </c>
      <c r="K72" s="245">
        <f t="shared" si="7"/>
        <v>2516167.5032421341</v>
      </c>
      <c r="L72" s="245">
        <f t="shared" si="7"/>
        <v>2668661.491711637</v>
      </c>
      <c r="M72" s="245">
        <f t="shared" si="7"/>
        <v>2827293.8076968594</v>
      </c>
      <c r="N72" s="245">
        <f t="shared" si="7"/>
        <v>2992322.2609534618</v>
      </c>
      <c r="O72" s="245">
        <f t="shared" si="7"/>
        <v>3164015.4892468397</v>
      </c>
      <c r="P72" s="245">
        <f t="shared" si="7"/>
        <v>3342653.4131285409</v>
      </c>
      <c r="Q72" s="245">
        <f t="shared" si="7"/>
        <v>3528527.7098132735</v>
      </c>
      <c r="R72" s="245">
        <f t="shared" si="7"/>
        <v>3721942.3069587648</v>
      </c>
      <c r="S72" s="245">
        <f t="shared" si="7"/>
        <v>3923213.8971843654</v>
      </c>
      <c r="T72" s="245">
        <f t="shared" si="7"/>
        <v>4132672.4741994422</v>
      </c>
      <c r="U72" s="245">
        <f t="shared" si="7"/>
        <v>4350661.8914491525</v>
      </c>
      <c r="V72" s="245">
        <f t="shared" si="7"/>
        <v>4577540.4442233508</v>
      </c>
      <c r="W72" s="245">
        <f t="shared" si="7"/>
        <v>4813681.4762140652</v>
      </c>
      <c r="X72" s="245">
        <f t="shared" si="7"/>
        <v>5059474.0115483897</v>
      </c>
      <c r="Y72" s="245">
        <f t="shared" si="7"/>
        <v>5315323.4133667555</v>
      </c>
    </row>
    <row r="73" spans="1:25">
      <c r="A73" s="243" t="s">
        <v>316</v>
      </c>
      <c r="B73" s="241">
        <f>-B59</f>
        <v>-459708.9513867466</v>
      </c>
      <c r="C73" s="241">
        <f>-C59</f>
        <v>-271306.85008776875</v>
      </c>
      <c r="D73" s="241">
        <f t="shared" ref="D73:Y73" si="8">-D59</f>
        <v>-95061.725746363285</v>
      </c>
      <c r="E73" s="241">
        <f t="shared" si="8"/>
        <v>-59835.71876400063</v>
      </c>
      <c r="F73" s="241">
        <f t="shared" si="8"/>
        <v>-57841.194805200605</v>
      </c>
      <c r="G73" s="241">
        <f t="shared" si="8"/>
        <v>-53852.146887600567</v>
      </c>
      <c r="H73" s="241">
        <f t="shared" si="8"/>
        <v>-49863.098970000516</v>
      </c>
      <c r="I73" s="241">
        <f t="shared" si="8"/>
        <v>-45874.051052400479</v>
      </c>
      <c r="J73" s="241">
        <f t="shared" si="8"/>
        <v>-41885.003134800427</v>
      </c>
      <c r="K73" s="241">
        <f t="shared" si="8"/>
        <v>-37895.95521720039</v>
      </c>
      <c r="L73" s="241">
        <f t="shared" si="8"/>
        <v>-33906.907299600345</v>
      </c>
      <c r="M73" s="241">
        <f t="shared" si="8"/>
        <v>-29917.859382000301</v>
      </c>
      <c r="N73" s="241">
        <f t="shared" si="8"/>
        <v>-25928.811464400264</v>
      </c>
      <c r="O73" s="241">
        <f t="shared" si="8"/>
        <v>-21939.763546800219</v>
      </c>
      <c r="P73" s="241">
        <f t="shared" si="8"/>
        <v>-17950.715629200178</v>
      </c>
      <c r="Q73" s="241">
        <f t="shared" si="8"/>
        <v>-13961.667711600137</v>
      </c>
      <c r="R73" s="241">
        <f t="shared" si="8"/>
        <v>-9972.619794000093</v>
      </c>
      <c r="S73" s="241">
        <f t="shared" si="8"/>
        <v>-5983.5718764000512</v>
      </c>
      <c r="T73" s="241">
        <f t="shared" si="8"/>
        <v>-1994.5239588000093</v>
      </c>
      <c r="U73" s="241">
        <f t="shared" si="8"/>
        <v>1994.5239588000329</v>
      </c>
      <c r="V73" s="241">
        <f t="shared" si="8"/>
        <v>0</v>
      </c>
      <c r="W73" s="241">
        <f t="shared" si="8"/>
        <v>0</v>
      </c>
      <c r="X73" s="241">
        <f t="shared" si="8"/>
        <v>0</v>
      </c>
      <c r="Y73" s="241">
        <f t="shared" si="8"/>
        <v>0</v>
      </c>
    </row>
    <row r="74" spans="1:25">
      <c r="A74" s="242" t="s">
        <v>320</v>
      </c>
      <c r="B74" s="245"/>
      <c r="C74" s="245">
        <f>C72+C73</f>
        <v>1218194.6506995643</v>
      </c>
      <c r="D74" s="245">
        <f t="shared" ref="D74:Y74" si="9">D72+D73</f>
        <v>1505945.1514073717</v>
      </c>
      <c r="E74" s="245">
        <f t="shared" si="9"/>
        <v>1657093.3405635247</v>
      </c>
      <c r="F74" s="245">
        <f t="shared" si="9"/>
        <v>1779612.3583474138</v>
      </c>
      <c r="G74" s="245">
        <f t="shared" si="9"/>
        <v>1908921.5088307569</v>
      </c>
      <c r="H74" s="245">
        <f t="shared" si="9"/>
        <v>2043227.683621862</v>
      </c>
      <c r="I74" s="245">
        <f t="shared" si="9"/>
        <v>2182740.7577416538</v>
      </c>
      <c r="J74" s="245">
        <f t="shared" si="9"/>
        <v>2327679.4209619374</v>
      </c>
      <c r="K74" s="245">
        <f t="shared" si="9"/>
        <v>2478271.5480249338</v>
      </c>
      <c r="L74" s="245">
        <f t="shared" si="9"/>
        <v>2634754.5844120365</v>
      </c>
      <c r="M74" s="245">
        <f t="shared" si="9"/>
        <v>2797375.9483148591</v>
      </c>
      <c r="N74" s="245">
        <f t="shared" si="9"/>
        <v>2966393.4494890617</v>
      </c>
      <c r="O74" s="245">
        <f t="shared" si="9"/>
        <v>3142075.7257000394</v>
      </c>
      <c r="P74" s="245">
        <f t="shared" si="9"/>
        <v>3324702.6974993409</v>
      </c>
      <c r="Q74" s="245">
        <f t="shared" si="9"/>
        <v>3514566.0421016733</v>
      </c>
      <c r="R74" s="245">
        <f t="shared" si="9"/>
        <v>3711969.6871647649</v>
      </c>
      <c r="S74" s="245">
        <f t="shared" si="9"/>
        <v>3917230.3253079653</v>
      </c>
      <c r="T74" s="245">
        <f t="shared" si="9"/>
        <v>4130677.9502406423</v>
      </c>
      <c r="U74" s="245">
        <f t="shared" si="9"/>
        <v>4352656.4154079529</v>
      </c>
      <c r="V74" s="245">
        <f t="shared" si="9"/>
        <v>4577540.4442233508</v>
      </c>
      <c r="W74" s="245">
        <f t="shared" si="9"/>
        <v>4813681.4762140652</v>
      </c>
      <c r="X74" s="245">
        <f t="shared" si="9"/>
        <v>5059474.0115483897</v>
      </c>
      <c r="Y74" s="245">
        <f t="shared" si="9"/>
        <v>5315323.4133667555</v>
      </c>
    </row>
    <row r="75" spans="1:25">
      <c r="A75" s="243" t="s">
        <v>315</v>
      </c>
      <c r="B75" s="241"/>
      <c r="C75" s="241">
        <f>-C74*B39</f>
        <v>-243638.93013991287</v>
      </c>
      <c r="D75" s="241">
        <f>-D74*B39</f>
        <v>-301189.03028147435</v>
      </c>
      <c r="E75" s="241">
        <f>-E74*B39</f>
        <v>-331418.668112705</v>
      </c>
      <c r="F75" s="241">
        <f>-F74*B39</f>
        <v>-355922.47166948277</v>
      </c>
      <c r="G75" s="241">
        <f>-G74*B39</f>
        <v>-381784.30176615139</v>
      </c>
      <c r="H75" s="241">
        <f>-H74*B39</f>
        <v>-408645.53672437242</v>
      </c>
      <c r="I75" s="241">
        <f>-I74*B39</f>
        <v>-436548.15154833079</v>
      </c>
      <c r="J75" s="241">
        <f>-J74*B39</f>
        <v>-465535.88419238752</v>
      </c>
      <c r="K75" s="241">
        <f>-K74*B39</f>
        <v>-495654.3096049868</v>
      </c>
      <c r="L75" s="241">
        <f>-L74*B39</f>
        <v>-526950.91688240727</v>
      </c>
      <c r="M75" s="241">
        <f>-M74*B39</f>
        <v>-559475.18966297188</v>
      </c>
      <c r="N75" s="241">
        <f>-N74*B39</f>
        <v>-593278.68989781232</v>
      </c>
      <c r="O75" s="241">
        <f>-O74*B39</f>
        <v>-628415.14514000795</v>
      </c>
      <c r="P75" s="241">
        <f>-P74*B39</f>
        <v>-664940.53949986817</v>
      </c>
      <c r="Q75" s="241">
        <f>-Q74*B39</f>
        <v>-702913.20842033473</v>
      </c>
      <c r="R75" s="241">
        <f>-R74*B39</f>
        <v>-742393.93743295304</v>
      </c>
      <c r="S75" s="241">
        <f>-S74*B39</f>
        <v>-783446.06506159308</v>
      </c>
      <c r="T75" s="241">
        <f>-T74*B39</f>
        <v>-826135.59004812851</v>
      </c>
      <c r="U75" s="241">
        <f>-U74*B39</f>
        <v>-870531.28308159066</v>
      </c>
      <c r="V75" s="241">
        <f>-V74*B39</f>
        <v>-915508.08884467022</v>
      </c>
      <c r="W75" s="241">
        <f>-W74*B39</f>
        <v>-962736.29524281307</v>
      </c>
      <c r="X75" s="241">
        <f>-X74*B39</f>
        <v>-1011894.8023096779</v>
      </c>
      <c r="Y75" s="241">
        <f>-Y74*B39</f>
        <v>-1063064.6826733511</v>
      </c>
    </row>
    <row r="76" spans="1:25" ht="16.5" thickBot="1">
      <c r="A76" s="316" t="s">
        <v>319</v>
      </c>
      <c r="B76" s="317"/>
      <c r="C76" s="317">
        <f>C74+C75</f>
        <v>974555.72055965138</v>
      </c>
      <c r="D76" s="317">
        <f t="shared" ref="D76:Y76" si="10">D74+D75</f>
        <v>1204756.1211258974</v>
      </c>
      <c r="E76" s="317">
        <f t="shared" si="10"/>
        <v>1325674.6724508198</v>
      </c>
      <c r="F76" s="317">
        <f t="shared" si="10"/>
        <v>1423689.8866779311</v>
      </c>
      <c r="G76" s="317">
        <f t="shared" si="10"/>
        <v>1527137.2070646056</v>
      </c>
      <c r="H76" s="317">
        <f t="shared" si="10"/>
        <v>1634582.1468974897</v>
      </c>
      <c r="I76" s="317">
        <f t="shared" si="10"/>
        <v>1746192.6061933232</v>
      </c>
      <c r="J76" s="317">
        <f t="shared" si="10"/>
        <v>1862143.5367695498</v>
      </c>
      <c r="K76" s="317">
        <f t="shared" si="10"/>
        <v>1982617.238419947</v>
      </c>
      <c r="L76" s="317">
        <f t="shared" si="10"/>
        <v>2107803.6675296291</v>
      </c>
      <c r="M76" s="317">
        <f t="shared" si="10"/>
        <v>2237900.7586518871</v>
      </c>
      <c r="N76" s="317">
        <f t="shared" si="10"/>
        <v>2373114.7595912493</v>
      </c>
      <c r="O76" s="317">
        <f t="shared" si="10"/>
        <v>2513660.5805600313</v>
      </c>
      <c r="P76" s="317">
        <f t="shared" si="10"/>
        <v>2659762.1579994727</v>
      </c>
      <c r="Q76" s="317">
        <f t="shared" si="10"/>
        <v>2811652.8336813385</v>
      </c>
      <c r="R76" s="317">
        <f t="shared" si="10"/>
        <v>2969575.7497318117</v>
      </c>
      <c r="S76" s="317">
        <f t="shared" si="10"/>
        <v>3133784.2602463723</v>
      </c>
      <c r="T76" s="317">
        <f t="shared" si="10"/>
        <v>3304542.360192514</v>
      </c>
      <c r="U76" s="317">
        <f t="shared" si="10"/>
        <v>3482125.1323263622</v>
      </c>
      <c r="V76" s="317">
        <f t="shared" si="10"/>
        <v>3662032.3553786809</v>
      </c>
      <c r="W76" s="317">
        <f t="shared" si="10"/>
        <v>3850945.1809712523</v>
      </c>
      <c r="X76" s="317">
        <f t="shared" si="10"/>
        <v>4047579.2092387117</v>
      </c>
      <c r="Y76" s="317">
        <f t="shared" si="10"/>
        <v>4252258.7306934046</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1489501.5007873331</v>
      </c>
      <c r="D79" s="245">
        <f t="shared" si="12"/>
        <v>1601006.8771537349</v>
      </c>
      <c r="E79" s="245">
        <f t="shared" si="12"/>
        <v>1716929.0593275253</v>
      </c>
      <c r="F79" s="245">
        <f t="shared" si="12"/>
        <v>1837453.5531526145</v>
      </c>
      <c r="G79" s="245">
        <f t="shared" si="12"/>
        <v>1962773.6557183575</v>
      </c>
      <c r="H79" s="245">
        <f t="shared" si="12"/>
        <v>2093090.7825918624</v>
      </c>
      <c r="I79" s="245">
        <f t="shared" si="12"/>
        <v>2228614.8087940542</v>
      </c>
      <c r="J79" s="245">
        <f t="shared" si="12"/>
        <v>2369564.424096738</v>
      </c>
      <c r="K79" s="245">
        <f t="shared" si="12"/>
        <v>2516167.5032421341</v>
      </c>
      <c r="L79" s="245">
        <f t="shared" si="12"/>
        <v>2668661.491711637</v>
      </c>
      <c r="M79" s="245">
        <f t="shared" si="12"/>
        <v>2827293.8076968594</v>
      </c>
      <c r="N79" s="245">
        <f t="shared" si="12"/>
        <v>2992322.2609534618</v>
      </c>
      <c r="O79" s="245">
        <f t="shared" si="12"/>
        <v>3164015.4892468397</v>
      </c>
      <c r="P79" s="245">
        <f t="shared" si="12"/>
        <v>3342653.4131285409</v>
      </c>
      <c r="Q79" s="245">
        <f t="shared" si="12"/>
        <v>3528527.7098132735</v>
      </c>
      <c r="R79" s="245">
        <f t="shared" si="12"/>
        <v>3721942.3069587648</v>
      </c>
      <c r="S79" s="245">
        <f t="shared" si="12"/>
        <v>3923213.8971843654</v>
      </c>
      <c r="T79" s="245">
        <f t="shared" si="12"/>
        <v>4132672.4741994422</v>
      </c>
      <c r="U79" s="245">
        <f t="shared" si="12"/>
        <v>4350661.8914491525</v>
      </c>
      <c r="V79" s="245">
        <f t="shared" si="12"/>
        <v>4577540.4442233508</v>
      </c>
      <c r="W79" s="245">
        <f t="shared" si="12"/>
        <v>4813681.4762140652</v>
      </c>
      <c r="X79" s="245">
        <f t="shared" si="12"/>
        <v>5059474.0115483897</v>
      </c>
      <c r="Y79" s="245">
        <f t="shared" si="12"/>
        <v>5315323.4133667555</v>
      </c>
    </row>
    <row r="80" spans="1:25">
      <c r="A80" s="243" t="s">
        <v>317</v>
      </c>
      <c r="B80" s="241">
        <f t="shared" ref="B80:Y80" si="13">-B71</f>
        <v>0</v>
      </c>
      <c r="C80" s="241">
        <f>-C71</f>
        <v>576666.66666666674</v>
      </c>
      <c r="D80" s="241">
        <f>-D71</f>
        <v>576666.66666666674</v>
      </c>
      <c r="E80" s="241">
        <f t="shared" si="13"/>
        <v>576666.66666666674</v>
      </c>
      <c r="F80" s="241">
        <f t="shared" si="13"/>
        <v>576666.66666666674</v>
      </c>
      <c r="G80" s="241">
        <f t="shared" si="13"/>
        <v>576666.66666666674</v>
      </c>
      <c r="H80" s="241">
        <f t="shared" si="13"/>
        <v>576666.66666666674</v>
      </c>
      <c r="I80" s="241">
        <f t="shared" si="13"/>
        <v>576666.66666666674</v>
      </c>
      <c r="J80" s="241">
        <f t="shared" si="13"/>
        <v>576666.66666666674</v>
      </c>
      <c r="K80" s="241">
        <f t="shared" si="13"/>
        <v>576666.66666666674</v>
      </c>
      <c r="L80" s="241">
        <f t="shared" si="13"/>
        <v>576666.66666666674</v>
      </c>
      <c r="M80" s="241">
        <f t="shared" si="13"/>
        <v>576666.66666666674</v>
      </c>
      <c r="N80" s="241">
        <f t="shared" si="13"/>
        <v>576666.66666666674</v>
      </c>
      <c r="O80" s="241">
        <f t="shared" si="13"/>
        <v>576666.66666666674</v>
      </c>
      <c r="P80" s="241">
        <f t="shared" si="13"/>
        <v>576666.66666666674</v>
      </c>
      <c r="Q80" s="241">
        <f t="shared" si="13"/>
        <v>576666.66666666674</v>
      </c>
      <c r="R80" s="241">
        <f t="shared" si="13"/>
        <v>576666.66666666674</v>
      </c>
      <c r="S80" s="241">
        <f t="shared" si="13"/>
        <v>576666.66666666674</v>
      </c>
      <c r="T80" s="241">
        <f t="shared" si="13"/>
        <v>576666.66666666674</v>
      </c>
      <c r="U80" s="241">
        <f t="shared" si="13"/>
        <v>576666.66666666674</v>
      </c>
      <c r="V80" s="241">
        <f t="shared" si="13"/>
        <v>576666.66666666674</v>
      </c>
      <c r="W80" s="241">
        <f t="shared" si="13"/>
        <v>576666.66666666674</v>
      </c>
      <c r="X80" s="241">
        <f t="shared" si="13"/>
        <v>576666.66666666674</v>
      </c>
      <c r="Y80" s="241">
        <f t="shared" si="13"/>
        <v>576666.66666666674</v>
      </c>
    </row>
    <row r="81" spans="1:25">
      <c r="A81" s="243" t="s">
        <v>316</v>
      </c>
      <c r="B81" s="241">
        <f t="shared" ref="B81:Y81" si="14">B73</f>
        <v>-459708.9513867466</v>
      </c>
      <c r="C81" s="241">
        <f>C73</f>
        <v>-271306.85008776875</v>
      </c>
      <c r="D81" s="241">
        <f t="shared" si="14"/>
        <v>-95061.725746363285</v>
      </c>
      <c r="E81" s="241">
        <f t="shared" si="14"/>
        <v>-59835.71876400063</v>
      </c>
      <c r="F81" s="241">
        <f t="shared" si="14"/>
        <v>-57841.194805200605</v>
      </c>
      <c r="G81" s="241">
        <f t="shared" si="14"/>
        <v>-53852.146887600567</v>
      </c>
      <c r="H81" s="241">
        <f t="shared" si="14"/>
        <v>-49863.098970000516</v>
      </c>
      <c r="I81" s="241">
        <f t="shared" si="14"/>
        <v>-45874.051052400479</v>
      </c>
      <c r="J81" s="241">
        <f t="shared" si="14"/>
        <v>-41885.003134800427</v>
      </c>
      <c r="K81" s="241">
        <f t="shared" si="14"/>
        <v>-37895.95521720039</v>
      </c>
      <c r="L81" s="241">
        <f t="shared" si="14"/>
        <v>-33906.907299600345</v>
      </c>
      <c r="M81" s="241">
        <f t="shared" si="14"/>
        <v>-29917.859382000301</v>
      </c>
      <c r="N81" s="241">
        <f t="shared" si="14"/>
        <v>-25928.811464400264</v>
      </c>
      <c r="O81" s="241">
        <f t="shared" si="14"/>
        <v>-21939.763546800219</v>
      </c>
      <c r="P81" s="241">
        <f t="shared" si="14"/>
        <v>-17950.715629200178</v>
      </c>
      <c r="Q81" s="241">
        <f t="shared" si="14"/>
        <v>-13961.667711600137</v>
      </c>
      <c r="R81" s="241">
        <f t="shared" si="14"/>
        <v>-9972.619794000093</v>
      </c>
      <c r="S81" s="241">
        <f t="shared" si="14"/>
        <v>-5983.5718764000512</v>
      </c>
      <c r="T81" s="241">
        <f t="shared" si="14"/>
        <v>-1994.5239588000093</v>
      </c>
      <c r="U81" s="241">
        <f t="shared" si="14"/>
        <v>1994.5239588000329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-243638.93013991287</v>
      </c>
      <c r="D82" s="241">
        <f>IF(SUM(B75:D75)+SUM(A82:C82)&gt;0,0,SUM(B75:D75)-SUM(A82:C82))</f>
        <v>-301189.03028147435</v>
      </c>
      <c r="E82" s="241">
        <f>IF(SUM(B75:E75)+SUM(A82:D82)&gt;0,0,SUM(B75:E75)-SUM(A82:D82))</f>
        <v>-331418.668112705</v>
      </c>
      <c r="F82" s="241">
        <f>IF(SUM(B75:F75)+SUM(A82:E82)&gt;0,0,SUM(B75:F75)-SUM(A82:E82))</f>
        <v>-355922.47166948288</v>
      </c>
      <c r="G82" s="241">
        <f>IF(SUM(B75:G75)+SUM(A82:F82)&gt;0,0,SUM(B75:G75)-SUM(A82:F82))</f>
        <v>-381784.30176615133</v>
      </c>
      <c r="H82" s="241">
        <f>IF(SUM(B75:H75)+SUM(A82:G82)&gt;0,0,SUM(B75:H75)-SUM(A82:G82))</f>
        <v>-408645.53672437253</v>
      </c>
      <c r="I82" s="241">
        <f>IF(SUM(B75:I75)+SUM(A82:H82)&gt;0,0,SUM(B75:I75)-SUM(A82:H82))</f>
        <v>-436548.15154833067</v>
      </c>
      <c r="J82" s="241">
        <f>IF(SUM(B75:J75)+SUM(A82:I82)&gt;0,0,SUM(B75:J75)-SUM(A82:I82))</f>
        <v>-465535.88419238757</v>
      </c>
      <c r="K82" s="241">
        <f>IF(SUM(B75:K75)+SUM(A82:J82)&gt;0,0,SUM(B75:K75)-SUM(A82:J82))</f>
        <v>-495654.30960498657</v>
      </c>
      <c r="L82" s="241">
        <f>IF(SUM(B75:L75)+SUM(A82:K82)&gt;0,0,SUM(B75:L75)-SUM(A82:K82))</f>
        <v>-526950.91688240739</v>
      </c>
      <c r="M82" s="241">
        <f>IF(SUM(B75:M75)+SUM(A82:L82)&gt;0,0,SUM(B75:M75)-SUM(A82:L82))</f>
        <v>-559475.189662972</v>
      </c>
      <c r="N82" s="241">
        <f>IF(SUM(B75:N75)+SUM(A82:M82)&gt;0,0,SUM(B75:N75)-SUM(A82:M82))</f>
        <v>-593278.68989781197</v>
      </c>
      <c r="O82" s="241">
        <f>IF(SUM(B75:O75)+SUM(A82:N82)&gt;0,0,SUM(B75:O75)-SUM(A82:N82))</f>
        <v>-628415.14514000807</v>
      </c>
      <c r="P82" s="241">
        <f>IF(SUM(B75:P75)+SUM(A82:O82)&gt;0,0,SUM(B75:P75)-SUM(A82:O82))</f>
        <v>-664940.53949986864</v>
      </c>
      <c r="Q82" s="241">
        <f>IF(SUM(B75:Q75)+SUM(A82:P82)&gt;0,0,SUM(B75:Q75)-SUM(A82:P82))</f>
        <v>-702913.20842033438</v>
      </c>
      <c r="R82" s="241">
        <f>IF(SUM(B75:R75)+SUM(A82:Q82)&gt;0,0,SUM(B75:R75)-SUM(A82:Q82))</f>
        <v>-742393.93743295316</v>
      </c>
      <c r="S82" s="241">
        <f>IF(SUM(B75:S75)+SUM(A82:R82)&gt;0,0,SUM(B75:S75)-SUM(A82:R82))</f>
        <v>-783446.0650615925</v>
      </c>
      <c r="T82" s="241">
        <f>IF(SUM(B75:T75)+SUM(A82:S82)&gt;0,0,SUM(B75:T75)-SUM(A82:S82))</f>
        <v>-826135.59004812874</v>
      </c>
      <c r="U82" s="241">
        <f>IF(SUM(B75:U75)+SUM(A82:T82)&gt;0,0,SUM(B75:U75)-SUM(A82:T82))</f>
        <v>-870531.28308159113</v>
      </c>
      <c r="V82" s="241">
        <f>IF(SUM(B75:V75)+SUM(A82:U82)&gt;0,0,SUM(B75:V75)-SUM(A82:U82))</f>
        <v>-915508.08884466998</v>
      </c>
      <c r="W82" s="241">
        <f>IF(SUM(B75:W75)+SUM(A82:V82)&gt;0,0,SUM(B75:W75)-SUM(A82:V82))</f>
        <v>-962736.29524281248</v>
      </c>
      <c r="X82" s="241">
        <f>IF(SUM(B75:X75)+SUM(A82:W82)&gt;0,0,SUM(B75:X75)-SUM(A82:W82))</f>
        <v>-1011894.802309677</v>
      </c>
      <c r="Y82" s="241">
        <f>IF(SUM(B75:Y75)+SUM(A82:X82)&gt;0,0,SUM(B75:Y75)-SUM(A82:X82))</f>
        <v>-1063064.6826733518</v>
      </c>
    </row>
    <row r="83" spans="1:25">
      <c r="A83" s="243" t="s">
        <v>314</v>
      </c>
      <c r="B83" s="241">
        <f>IF(((SUM(B62:B62)+SUM(B64:B68))+SUM(B85:B85))&lt;0,((SUM(B62:B62)+SUM(B64:B68))+SUM(B85:B85))*0.18-SUM(A83:A83),IF(SUM(A83:B83)&lt;0,0-SUM(A83:B83),0))</f>
        <v>-3633000.0000000005</v>
      </c>
      <c r="C83" s="241">
        <f>IF(((SUM(B62:C62)+SUM(B64:C68))+SUM(B85:C85))&lt;0,((SUM(B62:C62)+SUM(B64:C68))+SUM(B85:C85))*0.18-SUM(A83:B83),IF(SUM(B83:B83)&lt;0,0-SUM(B83:B83),0))</f>
        <v>450694.47014172003</v>
      </c>
      <c r="D83" s="241">
        <f>IF(((SUM(B62:D62)+SUM(B64:D68))+SUM(B85:D85))&lt;0,((SUM(B62:D62)+SUM(B64:D68))+SUM(B85:D85))*0.18-SUM(A83:C83),IF(SUM(B83:C83)&lt;0,0-SUM(B83:C83),0))</f>
        <v>469623.63788767252</v>
      </c>
      <c r="E83" s="241">
        <f>IF(((SUM(B62:E62)+SUM(B64:E68))+SUM(B85:E85))&lt;0,((SUM(B62:E62)+SUM(B64:E68))+SUM(B85:E85))*0.18-SUM(A83:D83),IF(SUM(B83:D83)&lt;0,0-SUM(B83:D83),0))</f>
        <v>489347.83067895425</v>
      </c>
      <c r="F83" s="241">
        <f>IF(((SUM(B62:F62)+SUM(B64:F68))+SUM(B85:F85))&lt;0,((SUM(B62:F62)+SUM(B64:F68))+SUM(B85:F85))*0.18-SUM(A83:E83),IF(SUM(B83:E83)&lt;0,0-SUM(B83:E83),0))</f>
        <v>509900.43956747046</v>
      </c>
      <c r="G83" s="241">
        <f>IF(((SUM(B62:G62)+SUM(B64:G68))+SUM(B85:G85))&lt;0,((SUM(B62:G62)+SUM(B64:G68))+SUM(B85:G85))*0.18-SUM(A83:F83),IF(SUM(B83:F83)&lt;0,0-SUM(B83:F83),0))</f>
        <v>531316.25802930468</v>
      </c>
      <c r="H83" s="241">
        <f>IF(((SUM(B62:H62)+SUM(B64:H68))+SUM(B85:H85))&lt;0,((SUM(B62:H62)+SUM(B64:H68))+SUM(B85:H85))*0.18-SUM(A83:G83),IF(SUM(B83:G83)&lt;0,0-SUM(B83:G83),0))</f>
        <v>553631.54086653551</v>
      </c>
      <c r="I83" s="241">
        <f>IF(((SUM(B62:I62)+SUM(B64:I68))+SUM(B85:I85))&lt;0,((SUM(B62:I62)+SUM(B64:I68))+SUM(B85:I85))*0.18-SUM(A83:H83),IF(SUM(B83:H83)&lt;0,0-SUM(B83:H83),0))</f>
        <v>576884.06558292953</v>
      </c>
      <c r="J83" s="241">
        <f>IF(((SUM(B62:J62)+SUM(B64:J68))+SUM(B85:J85))&lt;0,((SUM(B62:J62)+SUM(B64:J68))+SUM(B85:J85))*0.18-SUM(A83:I83),IF(SUM(B83:I83)&lt;0,0-SUM(B83:I83),0))</f>
        <v>51601.757245413493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-260365</v>
      </c>
      <c r="D84" s="241">
        <f>-(D62-C62)*B42</f>
        <v>-10935.330000000029</v>
      </c>
      <c r="E84" s="241">
        <f>-(E62-D62)*B42</f>
        <v>-11394.613860000019</v>
      </c>
      <c r="F84" s="241">
        <f>-(F62-E62)*B42</f>
        <v>-11873.187642120012</v>
      </c>
      <c r="G84" s="241">
        <f>-(G62-F62)*B42</f>
        <v>-12371.861523089046</v>
      </c>
      <c r="H84" s="241">
        <f>-(H62-G62)*B42</f>
        <v>-12891.479707058799</v>
      </c>
      <c r="I84" s="241">
        <f>-(I62-H62)*B42</f>
        <v>-13432.921854755283</v>
      </c>
      <c r="J84" s="241">
        <f>-(J62-I62)*B42</f>
        <v>-13997.104572654982</v>
      </c>
      <c r="K84" s="241">
        <f>-(K62-J62)*B42</f>
        <v>-14584.982964706514</v>
      </c>
      <c r="L84" s="241">
        <f>-(L62-K62)*B42</f>
        <v>-15197.552249224158</v>
      </c>
      <c r="M84" s="241">
        <f>-(M62-L62)*B42</f>
        <v>-15835.849443691597</v>
      </c>
      <c r="N84" s="241">
        <f>-(N62-M62)*B42</f>
        <v>-16500.955120326627</v>
      </c>
      <c r="O84" s="241">
        <f>-(O62-N62)*B42</f>
        <v>-17193.995235380346</v>
      </c>
      <c r="P84" s="241">
        <f>-(P62-O62)*B42</f>
        <v>-17916.143035266363</v>
      </c>
      <c r="Q84" s="241">
        <f>-(Q62-P62)*B42</f>
        <v>-18668.621042747516</v>
      </c>
      <c r="R84" s="241">
        <f>-(R62-Q62)*B42</f>
        <v>-19452.703126542921</v>
      </c>
      <c r="S84" s="241">
        <f>-(S62-R62)*B42</f>
        <v>-20269.716657857691</v>
      </c>
      <c r="T84" s="241">
        <f>-(T62-S62)*B42</f>
        <v>-21121.044757487718</v>
      </c>
      <c r="U84" s="241">
        <f>-(U62-T62)*B42</f>
        <v>-22008.128637302201</v>
      </c>
      <c r="V84" s="241">
        <f>-(V62-U62)*B42</f>
        <v>-22932.470040068962</v>
      </c>
      <c r="W84" s="241">
        <f>-(W62-V62)*B42</f>
        <v>-23895.633781751807</v>
      </c>
      <c r="X84" s="241">
        <f>-(X62-W62)*B42</f>
        <v>-24899.250400585403</v>
      </c>
      <c r="Y84" s="241">
        <f>-(Y62-X62)*B42</f>
        <v>-25945.018917409983</v>
      </c>
    </row>
    <row r="85" spans="1:25">
      <c r="A85" s="243" t="s">
        <v>312</v>
      </c>
      <c r="B85" s="241">
        <f>-(B28+B29)*B31</f>
        <v>-20183333.333333336</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-835870.28695264854</v>
      </c>
      <c r="C86" s="241">
        <f>C57-C58</f>
        <v>-2070829.7797361205</v>
      </c>
      <c r="D86" s="241">
        <f t="shared" ref="D86:Y86" si="15">D57-D58</f>
        <v>-563616.11171780247</v>
      </c>
      <c r="E86" s="241">
        <f t="shared" si="15"/>
        <v>0</v>
      </c>
      <c r="F86" s="241">
        <f t="shared" si="15"/>
        <v>-31912.383340800337</v>
      </c>
      <c r="G86" s="241">
        <f t="shared" si="15"/>
        <v>-31912.383340800337</v>
      </c>
      <c r="H86" s="241">
        <f t="shared" si="15"/>
        <v>-31912.383340800337</v>
      </c>
      <c r="I86" s="241">
        <f t="shared" si="15"/>
        <v>-31912.383340800337</v>
      </c>
      <c r="J86" s="241">
        <f t="shared" si="15"/>
        <v>-31912.383340800337</v>
      </c>
      <c r="K86" s="241">
        <f t="shared" si="15"/>
        <v>-31912.383340800337</v>
      </c>
      <c r="L86" s="241">
        <f t="shared" si="15"/>
        <v>-31912.383340800337</v>
      </c>
      <c r="M86" s="241">
        <f t="shared" si="15"/>
        <v>-31912.383340800337</v>
      </c>
      <c r="N86" s="241">
        <f t="shared" si="15"/>
        <v>-31912.383340800337</v>
      </c>
      <c r="O86" s="241">
        <f t="shared" si="15"/>
        <v>-31912.383340800337</v>
      </c>
      <c r="P86" s="241">
        <f t="shared" si="15"/>
        <v>-31912.383340800337</v>
      </c>
      <c r="Q86" s="241">
        <f t="shared" si="15"/>
        <v>-31912.383340800337</v>
      </c>
      <c r="R86" s="241">
        <f t="shared" si="15"/>
        <v>-31912.383340800337</v>
      </c>
      <c r="S86" s="241">
        <f t="shared" si="15"/>
        <v>-31912.383340800337</v>
      </c>
      <c r="T86" s="241">
        <f t="shared" si="15"/>
        <v>-31912.383340800337</v>
      </c>
      <c r="U86" s="241">
        <f t="shared" si="15"/>
        <v>-31912.383340800337</v>
      </c>
      <c r="V86" s="241">
        <f t="shared" si="15"/>
        <v>0</v>
      </c>
      <c r="W86" s="241">
        <f t="shared" si="15"/>
        <v>0</v>
      </c>
      <c r="X86" s="241">
        <f t="shared" si="15"/>
        <v>0</v>
      </c>
      <c r="Y86" s="241">
        <f t="shared" si="15"/>
        <v>0</v>
      </c>
    </row>
    <row r="87" spans="1:25">
      <c r="A87" s="242" t="s">
        <v>310</v>
      </c>
      <c r="B87" s="245">
        <f t="shared" ref="B87:Y87" si="16">SUM(B79:B86)</f>
        <v>-25111912.57167273</v>
      </c>
      <c r="C87" s="245">
        <f>SUM(C79:C86)</f>
        <v>-329277.92236808199</v>
      </c>
      <c r="D87" s="245">
        <f t="shared" si="16"/>
        <v>1676494.9839624339</v>
      </c>
      <c r="E87" s="245">
        <f t="shared" si="16"/>
        <v>2380294.5559364408</v>
      </c>
      <c r="F87" s="245">
        <f t="shared" si="16"/>
        <v>2466471.421929148</v>
      </c>
      <c r="G87" s="245">
        <f t="shared" si="16"/>
        <v>2590835.8868966876</v>
      </c>
      <c r="H87" s="245">
        <f t="shared" si="16"/>
        <v>2720076.4913828326</v>
      </c>
      <c r="I87" s="245">
        <f t="shared" si="16"/>
        <v>2854398.0332473642</v>
      </c>
      <c r="J87" s="245">
        <f t="shared" si="16"/>
        <v>2444502.472768175</v>
      </c>
      <c r="K87" s="245">
        <f t="shared" si="16"/>
        <v>2512786.5387811074</v>
      </c>
      <c r="L87" s="245">
        <f t="shared" si="16"/>
        <v>2637360.3986062715</v>
      </c>
      <c r="M87" s="245">
        <f t="shared" si="16"/>
        <v>2766819.1925340621</v>
      </c>
      <c r="N87" s="245">
        <f t="shared" si="16"/>
        <v>2901368.0877967901</v>
      </c>
      <c r="O87" s="245">
        <f t="shared" si="16"/>
        <v>3041220.8686505179</v>
      </c>
      <c r="P87" s="245">
        <f t="shared" si="16"/>
        <v>3186600.2982900725</v>
      </c>
      <c r="Q87" s="245">
        <f t="shared" si="16"/>
        <v>3337738.4959644582</v>
      </c>
      <c r="R87" s="245">
        <f t="shared" si="16"/>
        <v>3494877.3299311358</v>
      </c>
      <c r="S87" s="245">
        <f t="shared" si="16"/>
        <v>3658268.8269143817</v>
      </c>
      <c r="T87" s="245">
        <f t="shared" si="16"/>
        <v>3828175.5987608922</v>
      </c>
      <c r="U87" s="245">
        <f t="shared" si="16"/>
        <v>4004871.2870149263</v>
      </c>
      <c r="V87" s="245">
        <f t="shared" si="16"/>
        <v>4215766.5520052789</v>
      </c>
      <c r="W87" s="245">
        <f t="shared" si="16"/>
        <v>4403716.2138561681</v>
      </c>
      <c r="X87" s="245">
        <f t="shared" si="16"/>
        <v>4599346.6255047945</v>
      </c>
      <c r="Y87" s="245">
        <f t="shared" si="16"/>
        <v>4802980.3784426609</v>
      </c>
    </row>
    <row r="88" spans="1:25">
      <c r="A88" s="242" t="s">
        <v>570</v>
      </c>
      <c r="B88" s="245">
        <f>SUM(B87:B87)</f>
        <v>-25111912.57167273</v>
      </c>
      <c r="C88" s="245">
        <f>SUM(B87:C87)</f>
        <v>-25441190.494040813</v>
      </c>
      <c r="D88" s="245">
        <f>SUM(B87:D87)</f>
        <v>-23764695.510078378</v>
      </c>
      <c r="E88" s="245">
        <f>SUM(B87:E87)</f>
        <v>-21384400.954141937</v>
      </c>
      <c r="F88" s="245">
        <f>SUM(B87:F87)</f>
        <v>-18917929.53221279</v>
      </c>
      <c r="G88" s="245">
        <f>SUM(B87:G87)</f>
        <v>-16327093.645316102</v>
      </c>
      <c r="H88" s="245">
        <f>SUM(B87:H87)</f>
        <v>-13607017.153933268</v>
      </c>
      <c r="I88" s="245">
        <f>SUM(B87:I87)</f>
        <v>-10752619.120685903</v>
      </c>
      <c r="J88" s="245">
        <f>SUM(B87:J87)</f>
        <v>-8308116.6479177289</v>
      </c>
      <c r="K88" s="245">
        <f>SUM(B87:K87)</f>
        <v>-5795330.1091366215</v>
      </c>
      <c r="L88" s="245">
        <f>SUM(B87:L87)</f>
        <v>-3157969.71053035</v>
      </c>
      <c r="M88" s="245">
        <f>SUM(B87:M87)</f>
        <v>-391150.5179962879</v>
      </c>
      <c r="N88" s="245">
        <f>SUM(B87:N87)</f>
        <v>2510217.5698005022</v>
      </c>
      <c r="O88" s="245">
        <f>SUM(B87:O87)</f>
        <v>5551438.43845102</v>
      </c>
      <c r="P88" s="245">
        <f>SUM(B87:P87)</f>
        <v>8738038.7367410921</v>
      </c>
      <c r="Q88" s="245">
        <f>SUM(B87:Q87)</f>
        <v>12075777.23270555</v>
      </c>
      <c r="R88" s="245">
        <f>SUM(B87:R87)</f>
        <v>15570654.562636686</v>
      </c>
      <c r="S88" s="245">
        <f>SUM(B87:S87)</f>
        <v>19228923.38955107</v>
      </c>
      <c r="T88" s="245">
        <f>SUM(B87:T87)</f>
        <v>23057098.988311961</v>
      </c>
      <c r="U88" s="245">
        <f>SUM(B87:U87)</f>
        <v>27061970.275326889</v>
      </c>
      <c r="V88" s="245">
        <f>SUM(B87:V87)</f>
        <v>31277736.827332169</v>
      </c>
      <c r="W88" s="245">
        <f>SUM(B87:W87)</f>
        <v>35681453.041188337</v>
      </c>
      <c r="X88" s="245">
        <f>SUM(B87:X87)</f>
        <v>40280799.666693129</v>
      </c>
      <c r="Y88" s="245">
        <f>SUM(B87:Y87)</f>
        <v>45083780.045135789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-25111912.57167273</v>
      </c>
      <c r="C90" s="245">
        <f t="shared" si="17"/>
        <v>-303761.92100376566</v>
      </c>
      <c r="D90" s="245">
        <f t="shared" si="17"/>
        <v>1426736.2440278879</v>
      </c>
      <c r="E90" s="245">
        <f t="shared" si="17"/>
        <v>1868714.0751489538</v>
      </c>
      <c r="F90" s="245">
        <f t="shared" si="17"/>
        <v>1786318.7590971878</v>
      </c>
      <c r="G90" s="245">
        <f t="shared" si="17"/>
        <v>1730985.751532085</v>
      </c>
      <c r="H90" s="245">
        <f t="shared" si="17"/>
        <v>1676507.2034590871</v>
      </c>
      <c r="I90" s="245">
        <f t="shared" si="17"/>
        <v>1622966.5092922633</v>
      </c>
      <c r="J90" s="245">
        <f t="shared" si="17"/>
        <v>1282201.3307824619</v>
      </c>
      <c r="K90" s="245">
        <f t="shared" si="17"/>
        <v>1215883.7577408294</v>
      </c>
      <c r="L90" s="245">
        <f t="shared" si="17"/>
        <v>1177271.576420059</v>
      </c>
      <c r="M90" s="245">
        <f t="shared" si="17"/>
        <v>1139353.9841982273</v>
      </c>
      <c r="N90" s="245">
        <f t="shared" si="17"/>
        <v>1102177.2524662986</v>
      </c>
      <c r="O90" s="245">
        <f t="shared" si="17"/>
        <v>1065779.3303098604</v>
      </c>
      <c r="P90" s="245">
        <f t="shared" si="17"/>
        <v>1030190.7394586313</v>
      </c>
      <c r="Q90" s="245">
        <f t="shared" si="17"/>
        <v>995435.38504256587</v>
      </c>
      <c r="R90" s="245">
        <f t="shared" si="17"/>
        <v>961531.28965334117</v>
      </c>
      <c r="S90" s="245">
        <f t="shared" si="17"/>
        <v>928491.25756018655</v>
      </c>
      <c r="T90" s="245">
        <f t="shared" si="17"/>
        <v>896323.47533463768</v>
      </c>
      <c r="U90" s="245">
        <f t="shared" si="17"/>
        <v>865032.05459515192</v>
      </c>
      <c r="V90" s="245">
        <f t="shared" si="17"/>
        <v>840022.4825534526</v>
      </c>
      <c r="W90" s="245">
        <f t="shared" si="17"/>
        <v>809476.78469168814</v>
      </c>
      <c r="X90" s="245">
        <f t="shared" si="17"/>
        <v>779923.36750691908</v>
      </c>
      <c r="Y90" s="245">
        <f t="shared" si="17"/>
        <v>751341.40348727466</v>
      </c>
    </row>
    <row r="91" spans="1:25">
      <c r="A91" s="244" t="s">
        <v>572</v>
      </c>
      <c r="B91" s="245">
        <f>SUM(B90:B90)</f>
        <v>-25111912.57167273</v>
      </c>
      <c r="C91" s="245">
        <f>SUM(B90:C90)</f>
        <v>-25415674.492676497</v>
      </c>
      <c r="D91" s="245">
        <f>SUM(B90:D90)</f>
        <v>-23988938.24864861</v>
      </c>
      <c r="E91" s="245">
        <f>SUM(B90:E90)</f>
        <v>-22120224.173499655</v>
      </c>
      <c r="F91" s="245">
        <f>SUM(B90:F90)</f>
        <v>-20333905.414402466</v>
      </c>
      <c r="G91" s="245">
        <f>SUM(B90:G90)</f>
        <v>-18602919.662870381</v>
      </c>
      <c r="H91" s="245">
        <f>SUM(B90:H90)</f>
        <v>-16926412.459411293</v>
      </c>
      <c r="I91" s="245">
        <f>SUM(B90:I90)</f>
        <v>-15303445.95011903</v>
      </c>
      <c r="J91" s="245">
        <f>SUM(B90:J90)</f>
        <v>-14021244.619336568</v>
      </c>
      <c r="K91" s="245">
        <f>SUM(B90:K90)</f>
        <v>-12805360.861595739</v>
      </c>
      <c r="L91" s="245">
        <f>SUM(B90:L90)</f>
        <v>-11628089.285175679</v>
      </c>
      <c r="M91" s="245">
        <f>SUM(B90:M90)</f>
        <v>-10488735.300977452</v>
      </c>
      <c r="N91" s="245">
        <f>SUM(B90:N90)</f>
        <v>-9386558.0485111531</v>
      </c>
      <c r="O91" s="245">
        <f>SUM(B90:O90)</f>
        <v>-8320778.7182012927</v>
      </c>
      <c r="P91" s="245">
        <f>SUM(B90:P90)</f>
        <v>-7290587.978742661</v>
      </c>
      <c r="Q91" s="245">
        <f>SUM(B90:Q90)</f>
        <v>-6295152.5937000951</v>
      </c>
      <c r="R91" s="245">
        <f>SUM(B90:R90)</f>
        <v>-5333621.3040467538</v>
      </c>
      <c r="S91" s="245">
        <f>SUM(B90:S90)</f>
        <v>-4405130.0464865677</v>
      </c>
      <c r="T91" s="245">
        <f>SUM(B90:T90)</f>
        <v>-3508806.5711519299</v>
      </c>
      <c r="U91" s="245">
        <f>SUM(B90:U90)</f>
        <v>-2643774.516556778</v>
      </c>
      <c r="V91" s="245">
        <f>SUM(B90:V90)</f>
        <v>-1803752.0340033253</v>
      </c>
      <c r="W91" s="245">
        <f>SUM(B90:W90)</f>
        <v>-994275.24931163713</v>
      </c>
      <c r="X91" s="245">
        <f>SUM(B90:X90)</f>
        <v>-214351.88180471805</v>
      </c>
      <c r="Y91" s="245">
        <f>SUM(B90:Y90)</f>
        <v>536989.5216825566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22.285292253042126</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2021</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1.1.4.104.32</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Строительство РП(ТП)№1-2х1250 кВА Марьина гора</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1" zoomScale="70" zoomScaleNormal="70" zoomScaleSheetLayoutView="70" workbookViewId="0">
      <selection activeCell="AD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1.1.4.104.32</v>
      </c>
      <c r="C11" s="6"/>
      <c r="D11" s="6"/>
      <c r="E11" s="6"/>
      <c r="F11" s="6"/>
      <c r="G11" s="6"/>
      <c r="H11" s="207" t="str">
        <f>'1. паспорт местоположение'!C12</f>
        <v>1.1.4.104.32</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Строительство РП(ТП)№1-2х1250 кВА Марьина гора</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586</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24.22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24.22</v>
      </c>
      <c r="X27" s="209"/>
      <c r="Y27" s="209">
        <f>VLOOKUP($H$11,'[6]2'!$A$15:$CR$670,79,FALSE)</f>
        <v>0</v>
      </c>
      <c r="Z27" s="209"/>
      <c r="AA27" s="209">
        <f>VLOOKUP($H$11,'[6]2'!$A$15:$CR$670,84,FALSE)</f>
        <v>0</v>
      </c>
      <c r="AB27" s="209"/>
      <c r="AC27" s="208">
        <f t="shared" si="2"/>
        <v>0</v>
      </c>
      <c r="AD27" s="208">
        <f t="shared" si="3"/>
        <v>24.22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20.183333333333334</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20.183333333333334</v>
      </c>
      <c r="X30" s="209"/>
      <c r="Y30" s="209">
        <f>Y27/1.2</f>
        <v>0</v>
      </c>
      <c r="Z30" s="209"/>
      <c r="AA30" s="209">
        <f>AA27/1.2</f>
        <v>0</v>
      </c>
      <c r="AB30" s="208"/>
      <c r="AC30" s="208">
        <f t="shared" si="2"/>
        <v>0</v>
      </c>
      <c r="AD30" s="208">
        <f t="shared" si="3"/>
        <v>20.183333333333334</v>
      </c>
    </row>
    <row r="31" spans="1:33">
      <c r="A31" s="70" t="s">
        <v>176</v>
      </c>
      <c r="B31" s="41" t="s">
        <v>175</v>
      </c>
      <c r="C31" s="208">
        <f t="shared" si="0"/>
        <v>0</v>
      </c>
      <c r="D31" s="208">
        <f t="shared" si="1"/>
        <v>1.0091666666666668</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1.0091666666666668</v>
      </c>
      <c r="X31" s="208"/>
      <c r="Y31" s="209">
        <f>Y30*0.05</f>
        <v>0</v>
      </c>
      <c r="Z31" s="208"/>
      <c r="AA31" s="209">
        <f>AA30*0.05</f>
        <v>0</v>
      </c>
      <c r="AB31" s="208"/>
      <c r="AC31" s="208">
        <f t="shared" si="2"/>
        <v>0</v>
      </c>
      <c r="AD31" s="208">
        <f t="shared" si="3"/>
        <v>1.0091666666666668</v>
      </c>
    </row>
    <row r="32" spans="1:33" ht="31.5">
      <c r="A32" s="70" t="s">
        <v>174</v>
      </c>
      <c r="B32" s="41" t="s">
        <v>173</v>
      </c>
      <c r="C32" s="208">
        <f t="shared" si="0"/>
        <v>0</v>
      </c>
      <c r="D32" s="208">
        <f t="shared" si="1"/>
        <v>8.0733333333333341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8.0733333333333341</v>
      </c>
      <c r="X32" s="208"/>
      <c r="Y32" s="209">
        <f>Y30*0.4</f>
        <v>0</v>
      </c>
      <c r="Z32" s="208"/>
      <c r="AA32" s="209">
        <f>AA30*0.4</f>
        <v>0</v>
      </c>
      <c r="AB32" s="208"/>
      <c r="AC32" s="208">
        <f t="shared" si="2"/>
        <v>0</v>
      </c>
      <c r="AD32" s="208">
        <f t="shared" si="3"/>
        <v>8.0733333333333341</v>
      </c>
    </row>
    <row r="33" spans="1:30">
      <c r="A33" s="70" t="s">
        <v>172</v>
      </c>
      <c r="B33" s="41" t="s">
        <v>171</v>
      </c>
      <c r="C33" s="208">
        <f t="shared" si="0"/>
        <v>0</v>
      </c>
      <c r="D33" s="208">
        <f t="shared" si="1"/>
        <v>10.091666666666667</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10.091666666666667</v>
      </c>
      <c r="X33" s="208"/>
      <c r="Y33" s="209">
        <f>Y30*0.5</f>
        <v>0</v>
      </c>
      <c r="Z33" s="208"/>
      <c r="AA33" s="209">
        <f>AA30*0.5</f>
        <v>0</v>
      </c>
      <c r="AB33" s="208"/>
      <c r="AC33" s="208">
        <f t="shared" si="2"/>
        <v>0</v>
      </c>
      <c r="AD33" s="208">
        <f t="shared" si="3"/>
        <v>10.091666666666667</v>
      </c>
    </row>
    <row r="34" spans="1:30">
      <c r="A34" s="70" t="s">
        <v>170</v>
      </c>
      <c r="B34" s="41" t="s">
        <v>169</v>
      </c>
      <c r="C34" s="208">
        <f t="shared" si="0"/>
        <v>0</v>
      </c>
      <c r="D34" s="208">
        <f t="shared" si="1"/>
        <v>1.0091666666666672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1.0091666666666672</v>
      </c>
      <c r="X34" s="208"/>
      <c r="Y34" s="209">
        <f>Y30-Y31-Y32-Y33</f>
        <v>0</v>
      </c>
      <c r="Z34" s="208"/>
      <c r="AA34" s="209">
        <f>AA30-AA31-AA32-AA33</f>
        <v>0</v>
      </c>
      <c r="AB34" s="208"/>
      <c r="AC34" s="208">
        <f t="shared" si="2"/>
        <v>0</v>
      </c>
      <c r="AD34" s="208">
        <f t="shared" si="3"/>
        <v>1.0091666666666672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2.5</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v>2.5</v>
      </c>
      <c r="X45" s="209"/>
      <c r="Y45" s="209">
        <f>VLOOKUP($H$11,'[6]1_2018'!$C$15:$BK$784,28,FALSE)</f>
        <v>0</v>
      </c>
      <c r="Z45" s="209"/>
      <c r="AA45" s="209">
        <f>VLOOKUP($H$11,'[6]1_2018'!$C$15:$BK$784,29,FALSE)</f>
        <v>0</v>
      </c>
      <c r="AB45" s="209"/>
      <c r="AC45" s="208">
        <f t="shared" si="2"/>
        <v>0</v>
      </c>
      <c r="AD45" s="208">
        <f t="shared" si="3"/>
        <v>2.5</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20.183333333333334</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20.183333333333334</v>
      </c>
      <c r="X52" s="209"/>
      <c r="Y52" s="209">
        <f>Y30</f>
        <v>0</v>
      </c>
      <c r="Z52" s="209"/>
      <c r="AA52" s="209">
        <f>AA30</f>
        <v>0</v>
      </c>
      <c r="AB52" s="209"/>
      <c r="AC52" s="208">
        <f t="shared" si="2"/>
        <v>0</v>
      </c>
      <c r="AD52" s="208">
        <f t="shared" si="3"/>
        <v>20.183333333333334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2.5</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2.5</v>
      </c>
      <c r="X54" s="209"/>
      <c r="Y54" s="209">
        <f t="shared" si="4"/>
        <v>0</v>
      </c>
      <c r="Z54" s="209"/>
      <c r="AA54" s="209">
        <f t="shared" si="4"/>
        <v>0</v>
      </c>
      <c r="AB54" s="209"/>
      <c r="AC54" s="208">
        <f t="shared" si="2"/>
        <v>0</v>
      </c>
      <c r="AD54" s="208">
        <f t="shared" si="3"/>
        <v>2.5</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1.1.4.104.32</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Строительство РП(ТП)№1-2х1250 кВА Марьина гора</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48"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48"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2.5</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1.1.4.104.32</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Строительство РП(ТП)№1-2х1250 кВА Марьина гора</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24.22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2021-04-04T11:57:33Z</dcterms:modified>
</cp:coreProperties>
</file>